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Ag\Actuals\"/>
    </mc:Choice>
  </mc:AlternateContent>
  <bookViews>
    <workbookView xWindow="-120" yWindow="-120" windowWidth="29040" windowHeight="15840" tabRatio="732" firstSheet="4" activeTab="17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27" l="1"/>
  <c r="F69" i="27"/>
  <c r="E69" i="27"/>
  <c r="D69" i="27"/>
  <c r="C69" i="27"/>
  <c r="B69" i="27"/>
  <c r="G61" i="27"/>
  <c r="F61" i="27"/>
  <c r="E61" i="27"/>
  <c r="D61" i="27"/>
  <c r="C61" i="27"/>
  <c r="B61" i="27"/>
  <c r="B18" i="28" l="1"/>
  <c r="B7" i="28"/>
  <c r="J39" i="7" l="1"/>
  <c r="H39" i="7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B52" i="29"/>
  <c r="H51" i="29"/>
  <c r="F51" i="29"/>
  <c r="F52" i="29" s="1"/>
  <c r="E51" i="29"/>
  <c r="D51" i="29"/>
  <c r="D52" i="29" s="1"/>
  <c r="C52" i="29" s="1"/>
  <c r="B51" i="29"/>
  <c r="H29" i="29"/>
  <c r="H52" i="29" s="1"/>
  <c r="F29" i="29"/>
  <c r="E29" i="29"/>
  <c r="E52" i="29" s="1"/>
  <c r="D29" i="29"/>
  <c r="C29" i="29"/>
  <c r="B29" i="29"/>
  <c r="G29" i="29" l="1"/>
  <c r="C71" i="17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50" i="27"/>
  <c r="F50" i="27"/>
  <c r="G45" i="27"/>
  <c r="F45" i="27"/>
  <c r="G29" i="27"/>
  <c r="F29" i="27"/>
  <c r="G24" i="27"/>
  <c r="F24" i="27"/>
  <c r="G17" i="27"/>
  <c r="F17" i="27"/>
  <c r="E50" i="27"/>
  <c r="D50" i="27"/>
  <c r="E45" i="27"/>
  <c r="D45" i="27"/>
  <c r="E29" i="27"/>
  <c r="D29" i="27"/>
  <c r="E24" i="27"/>
  <c r="D24" i="27"/>
  <c r="E17" i="27"/>
  <c r="D17" i="27"/>
  <c r="C45" i="27"/>
  <c r="C50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B44" i="17" l="1"/>
  <c r="B10" i="14"/>
  <c r="F44" i="3"/>
  <c r="B63" i="14" s="1"/>
  <c r="E35" i="18"/>
  <c r="B44" i="16"/>
  <c r="B15" i="16"/>
  <c r="E168" i="18"/>
  <c r="H15" i="16"/>
  <c r="H44" i="16"/>
  <c r="D10" i="14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189" i="18" l="1"/>
  <c r="E36" i="18"/>
  <c r="D41" i="18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L44" i="16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<sst xmlns="http://schemas.openxmlformats.org/spreadsheetml/2006/main" count="2620" uniqueCount="582">
  <si>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</si>
  <si>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</si>
  <si>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</si>
  <si>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</si>
  <si>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</si>
  <si>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</si>
  <si>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</si>
  <si>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</si>
  <si>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</si>
  <si>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</si>
  <si>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</si>
  <si>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</si>
  <si>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</si>
  <si>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</si>
  <si>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</si>
  <si>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</si>
  <si>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</si>
  <si>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</si>
  <si>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</si>
  <si>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</si>
  <si>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</si>
  <si>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</si>
  <si>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</si>
  <si>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</si>
  <si>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</si>
  <si>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</si>
  <si>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</si>
  <si>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</si>
  <si>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</si>
  <si>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</si>
  <si>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</si>
  <si>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</si>
  <si>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</si>
  <si>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</si>
  <si>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</si>
  <si>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</si>
  <si>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</si>
  <si>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</si>
  <si>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</si>
  <si>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</si>
  <si>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</si>
  <si>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</si>
  <si>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</si>
  <si>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</si>
  <si>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</si>
  <si>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</si>
  <si>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</si>
  <si>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</si>
  <si>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</si>
  <si>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</si>
  <si>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</si>
  <si>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</si>
  <si>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</si>
  <si>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</si>
  <si>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</si>
  <si>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</si>
  <si>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</si>
  <si>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</si>
  <si>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</si>
  <si>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</si>
  <si>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</si>
  <si>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</si>
  <si>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</si>
  <si>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</si>
  <si>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</si>
  <si>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</si>
  <si>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</si>
  <si>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</si>
  <si>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</si>
  <si>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</si>
  <si>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</si>
  <si>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</si>
  <si>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</si>
  <si>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</si>
  <si>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</si>
  <si>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</si>
  <si>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</si>
  <si>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</si>
  <si>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</si>
  <si>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</si>
  <si>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</si>
  <si>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</si>
  <si>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</si>
  <si>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</si>
  <si>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</si>
  <si>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</si>
  <si>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</si>
  <si>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</si>
  <si>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</si>
  <si>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</si>
  <si>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</si>
  <si>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</si>
  <si>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</si>
  <si>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</si>
  <si>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</si>
  <si>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</si>
  <si>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</si>
  <si>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</si>
  <si>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</si>
  <si>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</si>
  <si>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</si>
  <si>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</si>
  <si>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</si>
  <si>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</si>
  <si>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</si>
  <si>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</si>
  <si>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</si>
  <si>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</si>
  <si>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</si>
  <si>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</si>
  <si>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</si>
  <si>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</si>
  <si>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</si>
  <si>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</si>
  <si>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</si>
  <si>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</si>
  <si>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</si>
  <si>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</si>
  <si>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</si>
  <si>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</si>
  <si>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</si>
  <si>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</si>
  <si>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</si>
  <si>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</si>
  <si>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</si>
  <si>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</si>
  <si>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</si>
  <si>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</si>
  <si>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</si>
  <si>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</si>
  <si>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</si>
  <si>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</si>
  <si>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</si>
  <si>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</si>
  <si>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</si>
  <si>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</si>
  <si>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</si>
  <si>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</si>
  <si>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</si>
  <si>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</si>
  <si>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</si>
  <si>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</si>
  <si>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</si>
  <si>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</si>
  <si>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</si>
  <si>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</si>
  <si>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</si>
  <si>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</si>
  <si>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</si>
  <si>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</si>
  <si>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</si>
  <si>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</si>
  <si>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</si>
  <si>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</si>
  <si>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</si>
  <si>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</si>
  <si>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</si>
  <si>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</si>
  <si>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</si>
  <si>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</si>
  <si>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</si>
  <si>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</si>
  <si>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</si>
  <si>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</si>
  <si>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</si>
  <si>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</si>
  <si>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</si>
  <si>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</si>
  <si>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</si>
  <si>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</si>
  <si>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</si>
  <si>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</si>
  <si>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</si>
  <si>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</si>
  <si>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</si>
  <si>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</si>
  <si>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</si>
  <si>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</si>
  <si>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</si>
  <si>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</si>
  <si>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</si>
  <si>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</si>
  <si>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</si>
  <si>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</si>
  <si>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</si>
  <si>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</si>
  <si>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</si>
  <si>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</si>
  <si>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</si>
  <si>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</si>
  <si>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</si>
  <si>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</si>
  <si>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</si>
  <si>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</si>
  <si>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</si>
  <si>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</si>
  <si>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</si>
  <si>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</si>
  <si>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</si>
  <si>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</si>
  <si>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</si>
  <si>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</si>
  <si>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</si>
  <si>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</si>
  <si>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</si>
  <si>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</si>
  <si>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</si>
  <si>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</si>
  <si>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</si>
  <si>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</si>
  <si>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</si>
  <si>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</si>
  <si>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</si>
  <si>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</si>
  <si>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</si>
  <si>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</si>
  <si>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</si>
  <si>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</si>
  <si>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</si>
  <si>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</si>
  <si>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</si>
  <si>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</si>
  <si>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</si>
  <si>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</si>
  <si>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</si>
  <si>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</si>
  <si>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</si>
  <si>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</si>
  <si>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</si>
  <si>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</si>
  <si>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</si>
  <si>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</si>
  <si>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</si>
  <si>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</si>
  <si>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</si>
  <si>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</si>
  <si>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</si>
  <si>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</si>
  <si>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</si>
  <si>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</si>
  <si>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</si>
  <si>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</si>
  <si>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</si>
  <si>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</si>
  <si>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</si>
  <si>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</si>
  <si>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</si>
  <si>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</si>
  <si>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</si>
  <si>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</si>
  <si>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</si>
  <si>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</si>
  <si>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</si>
  <si>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</si>
  <si>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</si>
  <si>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</si>
  <si>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</si>
  <si>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</si>
  <si>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</si>
  <si>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</si>
  <si>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</si>
  <si>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</si>
  <si>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</si>
  <si>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</si>
  <si>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</si>
  <si>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</si>
  <si>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</si>
  <si>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</si>
  <si>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</si>
  <si>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</si>
  <si>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</si>
  <si>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</si>
  <si>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</si>
  <si>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</si>
  <si>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</si>
  <si>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</si>
  <si>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</si>
  <si>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</si>
  <si>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</si>
  <si>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</si>
  <si>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</si>
  <si>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</si>
  <si>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</si>
  <si>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</si>
  <si>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</si>
  <si>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</si>
  <si>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</si>
  <si>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</si>
  <si>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</si>
  <si>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</si>
  <si>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</si>
  <si>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</si>
  <si>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</si>
  <si>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</si>
  <si>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</si>
  <si>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</si>
  <si>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</si>
  <si>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</si>
  <si>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</si>
  <si>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</si>
  <si>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</si>
  <si>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</si>
  <si>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</si>
  <si>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</si>
  <si>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</si>
  <si>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</si>
  <si>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</si>
  <si>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</si>
  <si>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</si>
  <si>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</si>
  <si>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</si>
  <si>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</si>
  <si>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</si>
  <si>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</si>
  <si>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</si>
  <si>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</si>
  <si>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</si>
  <si>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</si>
  <si>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</si>
  <si>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</si>
  <si>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</si>
  <si>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</si>
  <si>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</si>
  <si>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</si>
  <si>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</si>
  <si>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</si>
  <si>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</si>
  <si>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</si>
  <si>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</si>
  <si>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</si>
  <si>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</si>
  <si>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</si>
  <si>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</si>
  <si>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</si>
  <si>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</si>
  <si>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</si>
  <si>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</si>
  <si>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</si>
  <si>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</si>
  <si>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</si>
  <si>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</si>
  <si>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</si>
  <si>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</si>
  <si>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</si>
  <si>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</si>
  <si>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</si>
  <si>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</si>
  <si>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</si>
  <si>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</si>
  <si>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</si>
  <si>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</si>
  <si>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</si>
  <si>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</si>
  <si>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</si>
  <si>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</si>
  <si>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</si>
  <si>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</si>
  <si>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</si>
  <si>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</si>
  <si>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</si>
  <si>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</si>
  <si>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</si>
  <si>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</si>
  <si>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</si>
  <si>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</si>
  <si>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</si>
  <si>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</si>
  <si>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</si>
  <si>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</si>
  <si>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</si>
  <si>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</si>
  <si>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</si>
  <si>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</si>
  <si>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</si>
  <si>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</si>
  <si>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</si>
  <si>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</si>
  <si>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</si>
  <si>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</si>
  <si>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</si>
  <si>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</si>
  <si>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</si>
  <si>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</si>
  <si>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</si>
  <si>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</si>
  <si>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</si>
  <si>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</si>
  <si>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</si>
  <si>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</si>
  <si>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</si>
  <si>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</si>
  <si>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</si>
  <si>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</si>
  <si>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</si>
  <si>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</si>
  <si>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</si>
  <si>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</si>
  <si>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</si>
  <si>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</si>
  <si>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</si>
  <si>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</si>
  <si>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</si>
  <si>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</si>
  <si>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</si>
  <si>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</si>
  <si>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</si>
  <si>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</si>
  <si>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</si>
  <si>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</si>
  <si>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</si>
  <si>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</si>
  <si>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</si>
  <si>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</si>
  <si>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</si>
  <si>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</si>
  <si>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</si>
  <si>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</si>
  <si>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</si>
  <si>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</si>
  <si>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</si>
  <si>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</si>
  <si>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</si>
  <si>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</si>
  <si>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</si>
  <si>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</si>
  <si>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</si>
  <si>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</si>
  <si>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</si>
  <si>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</si>
  <si>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</si>
  <si>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</si>
  <si>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</si>
  <si>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</si>
  <si>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</si>
  <si>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</si>
  <si>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</si>
  <si>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</si>
  <si>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</si>
  <si>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</si>
  <si>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</si>
  <si>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</si>
  <si>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</si>
  <si>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</si>
  <si>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</si>
  <si>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</si>
  <si>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</si>
  <si>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</si>
  <si>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</si>
  <si>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</si>
  <si>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</si>
  <si>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</si>
  <si>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</si>
  <si>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</si>
  <si>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</si>
  <si>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</si>
  <si>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</si>
  <si>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</si>
  <si>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</si>
  <si>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</si>
  <si>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</si>
  <si>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</si>
  <si>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</si>
  <si>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</si>
  <si>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</si>
  <si>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</si>
  <si>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</si>
  <si>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</si>
  <si>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</si>
  <si>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</si>
  <si>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</si>
  <si>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</si>
  <si>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</si>
  <si>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</si>
  <si>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</si>
  <si>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</si>
  <si>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</si>
  <si>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</si>
  <si>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</si>
  <si>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</si>
  <si>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</si>
  <si>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</si>
  <si>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</si>
  <si>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</si>
  <si>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</si>
  <si>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</si>
  <si>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</si>
  <si>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</si>
  <si>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</si>
  <si>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</si>
  <si>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</si>
  <si>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</si>
  <si>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</si>
  <si>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</si>
  <si>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</si>
  <si>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</si>
  <si>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</si>
  <si>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</si>
  <si>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</si>
  <si>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</si>
  <si>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</si>
  <si>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</si>
  <si>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</si>
  <si>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</si>
  <si>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</si>
  <si>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</si>
  <si>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</si>
  <si>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</si>
  <si>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</si>
  <si>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</si>
  <si>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</si>
  <si>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</si>
  <si>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</si>
  <si>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</si>
  <si>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</si>
  <si>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</si>
  <si>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</si>
  <si>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</si>
  <si>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</si>
  <si>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</si>
  <si>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</si>
  <si>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</si>
  <si>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</si>
  <si>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</si>
  <si>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</si>
  <si>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</si>
  <si>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</si>
  <si>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</si>
  <si>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</si>
  <si>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</si>
  <si>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</si>
  <si>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</si>
  <si>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</si>
  <si>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</si>
  <si>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</si>
  <si>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</si>
  <si>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</si>
  <si>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</si>
  <si>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</si>
  <si>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</si>
  <si>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</si>
  <si>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</si>
  <si>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</si>
  <si>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</si>
  <si>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</si>
  <si>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</si>
  <si>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</si>
  <si>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</si>
  <si>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</si>
  <si>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</si>
  <si>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</si>
  <si>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</si>
  <si>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</si>
  <si>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</si>
  <si>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</si>
  <si>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</si>
  <si>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</si>
  <si>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</si>
  <si>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</si>
  <si>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</si>
  <si>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</si>
  <si>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</si>
  <si>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</si>
  <si>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</si>
  <si>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</si>
  <si>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</si>
  <si>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</si>
  <si>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</si>
  <si>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LSU Agricultural Center</t>
  </si>
  <si>
    <t>NONE</t>
  </si>
  <si>
    <t>NOT APPLICABLE</t>
  </si>
  <si>
    <t>Not Applicable</t>
  </si>
  <si>
    <t xml:space="preserve">   Indirect Costs to LSU A&amp;M</t>
  </si>
  <si>
    <t>Cost B</t>
  </si>
  <si>
    <t xml:space="preserve">   1.  Investment Income</t>
  </si>
  <si>
    <t xml:space="preserve">   2.  Property Leases</t>
  </si>
  <si>
    <t xml:space="preserve">   3.  Royalties - Oil and Gas</t>
  </si>
  <si>
    <t xml:space="preserve">   4.  Technology Transfer</t>
  </si>
  <si>
    <t xml:space="preserve">   5.  F&amp;A Recovered</t>
  </si>
  <si>
    <t xml:space="preserve">   6.  Miscellaneous</t>
  </si>
  <si>
    <t xml:space="preserve">   7.  Unearned Self Generated</t>
  </si>
  <si>
    <t>600-800</t>
  </si>
  <si>
    <t>Equine Health Studies Program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</si>
</sst>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7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3857625</xdr:colOff>
      <xdr:row>11</xdr:row>
      <xdr:rowOff>28575</xdr:rowOff>
    </xdr:from>
    <xdr:ext cx="2409825" cy="48372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4466415-68BD-0FEF-ACD3-E9CEBD561AFF}"/>
            </a:ext>
          </a:extLst>
        </xdr:cNvPr>
        <xdr:cNvSpPr txBox="1"/>
      </xdr:nvSpPr>
      <xdr:spPr>
        <a:xfrm>
          <a:off x="3857625" y="2295525"/>
          <a:ext cx="2409825" cy="4837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400" b="1"/>
            <a:t>Not Applicable</a:t>
          </a:r>
        </a:p>
        <a:p>
          <a:pPr algn="ctr"/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workbookViewId="0">
      <selection activeCell="A17" sqref="A17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530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">
        <v>567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600-800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</row>
    <row r="6" spans="1:11" x14ac:dyDescent="0.3">
      <c r="A6" s="60" t="s">
        <v>425</v>
      </c>
      <c r="B6" s="54">
        <v>8189942</v>
      </c>
    </row>
    <row r="7" spans="1:11" x14ac:dyDescent="0.3">
      <c r="A7" s="60" t="s">
        <v>445</v>
      </c>
      <c r="B7" s="54">
        <f>4903753+850461</f>
        <v>5754214</v>
      </c>
    </row>
    <row r="8" spans="1:11" ht="14.25" customHeight="1" x14ac:dyDescent="0.3">
      <c r="A8" s="60" t="s">
        <v>428</v>
      </c>
      <c r="B8" s="55">
        <v>4417910</v>
      </c>
    </row>
    <row r="9" spans="1:11" ht="14.25" customHeight="1" x14ac:dyDescent="0.3">
      <c r="A9" s="60" t="s">
        <v>448</v>
      </c>
      <c r="B9" s="55">
        <v>185000</v>
      </c>
    </row>
    <row r="10" spans="1:11" x14ac:dyDescent="0.3">
      <c r="A10" s="60" t="s">
        <v>426</v>
      </c>
      <c r="B10" s="54">
        <v>7266622</v>
      </c>
    </row>
    <row r="11" spans="1:11" x14ac:dyDescent="0.3">
      <c r="A11" s="60" t="s">
        <v>427</v>
      </c>
      <c r="B11" s="54">
        <v>6296332</v>
      </c>
    </row>
    <row r="12" spans="1:11" x14ac:dyDescent="0.3">
      <c r="A12" s="60" t="s">
        <v>429</v>
      </c>
      <c r="B12" s="54">
        <v>2530428</v>
      </c>
    </row>
    <row r="13" spans="1:11" x14ac:dyDescent="0.3">
      <c r="A13" s="60" t="s">
        <v>430</v>
      </c>
      <c r="B13" s="54"/>
    </row>
    <row r="14" spans="1:11" x14ac:dyDescent="0.3">
      <c r="A14" s="60" t="s">
        <v>431</v>
      </c>
      <c r="B14" s="54">
        <v>865000</v>
      </c>
    </row>
    <row r="15" spans="1:11" x14ac:dyDescent="0.3">
      <c r="A15" s="60" t="s">
        <v>432</v>
      </c>
      <c r="B15" s="54">
        <v>68615</v>
      </c>
    </row>
    <row r="16" spans="1:11" x14ac:dyDescent="0.3">
      <c r="A16" s="60" t="s">
        <v>433</v>
      </c>
      <c r="B16" s="54"/>
    </row>
    <row r="17" spans="1:2" x14ac:dyDescent="0.3">
      <c r="A17" s="60" t="s">
        <v>434</v>
      </c>
      <c r="B17" s="54"/>
    </row>
    <row r="18" spans="1:2" x14ac:dyDescent="0.3">
      <c r="A18" s="60" t="s">
        <v>435</v>
      </c>
      <c r="B18" s="54">
        <f>80000+255000</f>
        <v>335000</v>
      </c>
    </row>
    <row r="19" spans="1:2" x14ac:dyDescent="0.3">
      <c r="A19" s="60" t="s">
        <v>436</v>
      </c>
      <c r="B19" s="54">
        <v>10000</v>
      </c>
    </row>
    <row r="20" spans="1:2" ht="15.75" customHeight="1" x14ac:dyDescent="0.3">
      <c r="A20" s="60" t="s">
        <v>437</v>
      </c>
      <c r="B20" s="54">
        <v>6782</v>
      </c>
    </row>
    <row r="21" spans="1:2" x14ac:dyDescent="0.3">
      <c r="A21" s="60" t="s">
        <v>438</v>
      </c>
      <c r="B21" s="54"/>
    </row>
    <row r="22" spans="1:2" x14ac:dyDescent="0.3">
      <c r="A22" s="60" t="s">
        <v>439</v>
      </c>
      <c r="B22" s="54"/>
    </row>
    <row r="23" spans="1:2" x14ac:dyDescent="0.3">
      <c r="A23" s="61" t="s">
        <v>440</v>
      </c>
      <c r="B23" s="56"/>
    </row>
    <row r="24" spans="1:2" ht="15" thickBot="1" x14ac:dyDescent="0.35">
      <c r="A24" s="61" t="s">
        <v>441</v>
      </c>
      <c r="B24" s="56">
        <f>B32</f>
        <v>7776413</v>
      </c>
    </row>
    <row r="25" spans="1:2" ht="15" thickBot="1" x14ac:dyDescent="0.35">
      <c r="A25" s="57" t="s">
        <v>442</v>
      </c>
      <c r="B25" s="58">
        <f>SUM(B6:B24)</f>
        <v>43702258</v>
      </c>
    </row>
    <row r="28" spans="1:2" x14ac:dyDescent="0.3">
      <c r="A28" s="9" t="s">
        <v>443</v>
      </c>
    </row>
    <row r="29" spans="1:2" x14ac:dyDescent="0.3">
      <c r="A29" t="s">
        <v>571</v>
      </c>
      <c r="B29" s="59">
        <v>7776413</v>
      </c>
    </row>
    <row r="30" spans="1:2" x14ac:dyDescent="0.3">
      <c r="A30" t="s">
        <v>572</v>
      </c>
      <c r="B30" s="59">
        <v>0</v>
      </c>
    </row>
    <row r="31" spans="1:2" x14ac:dyDescent="0.3">
      <c r="A31" t="s">
        <v>444</v>
      </c>
      <c r="B31" s="59">
        <v>0</v>
      </c>
    </row>
    <row r="32" spans="1:2" x14ac:dyDescent="0.3">
      <c r="A32" t="s">
        <v>303</v>
      </c>
      <c r="B32" s="62">
        <f>SUM(B29:B31)</f>
        <v>7776413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zoomScale="80" zoomScaleNormal="80" workbookViewId="0">
      <pane xSplit="5" ySplit="6" topLeftCell="F27" activePane="bottomRight" state="frozen"/>
      <selection pane="topRight" activeCell="F1" sqref="F1"/>
      <selection pane="bottomLeft" activeCell="A7" sqref="A7"/>
      <selection pane="bottomRight" activeCell="E59" sqref="E59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6" width="13.6640625" style="8" bestFit="1" customWidth="1"/>
    <col min="7" max="7" width="12.88671875" style="8" customWidth="1"/>
    <col min="8" max="8" width="13.6640625" style="8" bestFit="1" customWidth="1"/>
    <col min="9" max="9" width="12.88671875" style="8" customWidth="1"/>
    <col min="10" max="10" width="13.6640625" style="8" bestFit="1" customWidth="1"/>
    <col min="11" max="11" width="12.88671875" style="8" customWidth="1"/>
  </cols>
  <sheetData>
    <row r="1" spans="1:12" x14ac:dyDescent="0.3">
      <c r="A1" s="6" t="s">
        <v>531</v>
      </c>
      <c r="B1"/>
      <c r="C1" s="1"/>
    </row>
    <row r="2" spans="1:12" x14ac:dyDescent="0.3">
      <c r="A2" s="2" t="s">
        <v>79</v>
      </c>
      <c r="B2" s="9" t="s">
        <v>567</v>
      </c>
      <c r="C2" s="4"/>
      <c r="E2" t="s">
        <v>117</v>
      </c>
    </row>
    <row r="3" spans="1:12" x14ac:dyDescent="0.3">
      <c r="A3" s="6" t="s">
        <v>116</v>
      </c>
      <c r="B3" s="7" t="s">
        <v>580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600-800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600-800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600-800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600-800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600-800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600-800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600-800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600-800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600-800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600-800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600-800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600-800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600-800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600-800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600-800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3933135.95</v>
      </c>
      <c r="G28" s="82">
        <v>2189160.17</v>
      </c>
      <c r="H28" s="81">
        <v>5416260</v>
      </c>
      <c r="I28" s="82">
        <v>1300000</v>
      </c>
      <c r="J28" s="81">
        <v>5410767</v>
      </c>
      <c r="K28" s="82">
        <v>1300000</v>
      </c>
    </row>
    <row r="29" spans="1:13" x14ac:dyDescent="0.3">
      <c r="A29" s="78" t="str">
        <f>B3</f>
        <v>600-800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600-800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1252066.6200000001</v>
      </c>
      <c r="G30" s="82">
        <v>9035856.5700000003</v>
      </c>
      <c r="H30" s="81">
        <v>1391707</v>
      </c>
      <c r="I30" s="82">
        <v>6800000</v>
      </c>
      <c r="J30" s="81">
        <v>1397200</v>
      </c>
      <c r="K30" s="82">
        <v>7000000</v>
      </c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5185202.57</v>
      </c>
      <c r="G32" s="88">
        <f t="shared" si="2"/>
        <v>11225016.74</v>
      </c>
      <c r="H32" s="87">
        <f t="shared" si="2"/>
        <v>6807967</v>
      </c>
      <c r="I32" s="88">
        <f t="shared" si="2"/>
        <v>8100000</v>
      </c>
      <c r="J32" s="87">
        <f t="shared" si="2"/>
        <v>6807967</v>
      </c>
      <c r="K32" s="88">
        <f t="shared" si="2"/>
        <v>8300000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600-800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95229404</v>
      </c>
      <c r="G34" s="82"/>
      <c r="H34" s="81">
        <v>95229404</v>
      </c>
      <c r="I34" s="82"/>
      <c r="J34" s="81">
        <v>88811257</v>
      </c>
      <c r="K34" s="82"/>
    </row>
    <row r="35" spans="1:11" x14ac:dyDescent="0.3">
      <c r="A35" s="78" t="str">
        <f>B3</f>
        <v>600-800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600-800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95229404</v>
      </c>
      <c r="G37" s="88">
        <f t="shared" si="3"/>
        <v>0</v>
      </c>
      <c r="H37" s="87">
        <f t="shared" si="3"/>
        <v>95229404</v>
      </c>
      <c r="I37" s="88">
        <f t="shared" si="3"/>
        <v>0</v>
      </c>
      <c r="J37" s="87">
        <f t="shared" si="3"/>
        <v>88811257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600-800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600-800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3176635.2</v>
      </c>
      <c r="G40" s="82"/>
      <c r="H40" s="81">
        <v>3185574</v>
      </c>
      <c r="I40" s="82"/>
      <c r="J40" s="81">
        <v>2755890</v>
      </c>
      <c r="K40" s="82"/>
    </row>
    <row r="41" spans="1:11" x14ac:dyDescent="0.3">
      <c r="A41" s="407" t="str">
        <f>B3</f>
        <v>600-800</v>
      </c>
      <c r="B41" s="408">
        <v>560</v>
      </c>
      <c r="C41" s="409" t="s">
        <v>33</v>
      </c>
      <c r="D41" s="408">
        <v>563</v>
      </c>
      <c r="E41" s="410" t="s">
        <v>467</v>
      </c>
      <c r="F41" s="81">
        <v>866722.55</v>
      </c>
      <c r="G41" s="82"/>
      <c r="H41" s="81">
        <v>907530</v>
      </c>
      <c r="I41" s="82"/>
      <c r="J41" s="81">
        <v>831493</v>
      </c>
      <c r="K41" s="82"/>
    </row>
    <row r="42" spans="1:11" x14ac:dyDescent="0.3">
      <c r="A42" s="407" t="str">
        <f>B3</f>
        <v>600-800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600-800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600-800</v>
      </c>
      <c r="B44" s="408">
        <v>560</v>
      </c>
      <c r="C44" s="409" t="s">
        <v>33</v>
      </c>
      <c r="D44" s="408">
        <v>566</v>
      </c>
      <c r="E44" s="410" t="s">
        <v>553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600-800</v>
      </c>
      <c r="B45" s="408">
        <v>560</v>
      </c>
      <c r="C45" s="409" t="s">
        <v>33</v>
      </c>
      <c r="D45" s="408">
        <v>567</v>
      </c>
      <c r="E45" s="410" t="s">
        <v>581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600-800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600-800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600-800</v>
      </c>
      <c r="B48" s="408">
        <v>560</v>
      </c>
      <c r="C48" s="409" t="s">
        <v>33</v>
      </c>
      <c r="D48" s="408">
        <v>574</v>
      </c>
      <c r="E48" s="410" t="s">
        <v>455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600-800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600-800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600-800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600-800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600-800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600-800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600-800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600-800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600-800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600-800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600-800</v>
      </c>
      <c r="B59" s="504">
        <v>560</v>
      </c>
      <c r="C59" s="505" t="s">
        <v>33</v>
      </c>
      <c r="D59" s="504"/>
      <c r="E59" s="506" t="s">
        <v>554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600-800</v>
      </c>
      <c r="B60" s="504">
        <v>560</v>
      </c>
      <c r="C60" s="505" t="s">
        <v>33</v>
      </c>
      <c r="D60" s="504"/>
      <c r="E60" s="506" t="s">
        <v>555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600-800</v>
      </c>
      <c r="B61" s="504">
        <v>560</v>
      </c>
      <c r="C61" s="505" t="s">
        <v>33</v>
      </c>
      <c r="D61" s="504"/>
      <c r="E61" s="506" t="s">
        <v>556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4043357.75</v>
      </c>
      <c r="G62" s="88">
        <f t="shared" si="5"/>
        <v>0</v>
      </c>
      <c r="H62" s="87">
        <f t="shared" si="5"/>
        <v>4093104</v>
      </c>
      <c r="I62" s="88">
        <f t="shared" si="5"/>
        <v>0</v>
      </c>
      <c r="J62" s="87">
        <f t="shared" si="5"/>
        <v>3587383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600-800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600-800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600-800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600-800</v>
      </c>
      <c r="B67" s="79">
        <v>580</v>
      </c>
      <c r="C67" s="21" t="s">
        <v>38</v>
      </c>
      <c r="D67" s="79">
        <v>589</v>
      </c>
      <c r="E67" s="80" t="s">
        <v>42</v>
      </c>
      <c r="F67" s="81">
        <v>11004860.85</v>
      </c>
      <c r="G67" s="82"/>
      <c r="H67" s="81">
        <v>13018275</v>
      </c>
      <c r="I67" s="82"/>
      <c r="J67" s="81">
        <v>13018275</v>
      </c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11004860.85</v>
      </c>
      <c r="G68" s="88">
        <f t="shared" si="6"/>
        <v>0</v>
      </c>
      <c r="H68" s="87">
        <f t="shared" si="6"/>
        <v>13018275</v>
      </c>
      <c r="I68" s="88">
        <f t="shared" si="6"/>
        <v>0</v>
      </c>
      <c r="J68" s="87">
        <f t="shared" si="6"/>
        <v>13018275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600-800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600-800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9416210.8000000007</v>
      </c>
      <c r="H72" s="81"/>
      <c r="I72" s="82">
        <v>8000000</v>
      </c>
      <c r="J72" s="81"/>
      <c r="K72" s="82">
        <v>8000000</v>
      </c>
    </row>
    <row r="73" spans="1:11" x14ac:dyDescent="0.3">
      <c r="A73" s="78" t="str">
        <f>B3</f>
        <v>600-800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11242524.949999999</v>
      </c>
      <c r="H73" s="81">
        <v>0</v>
      </c>
      <c r="I73" s="82">
        <v>13000000</v>
      </c>
      <c r="J73" s="81">
        <v>0</v>
      </c>
      <c r="K73" s="82">
        <v>13000000</v>
      </c>
    </row>
    <row r="74" spans="1:11" x14ac:dyDescent="0.3">
      <c r="A74" s="78" t="str">
        <f>B3</f>
        <v>600-800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>
        <v>3650357.75</v>
      </c>
      <c r="H74" s="81"/>
      <c r="I74" s="82">
        <v>5750000</v>
      </c>
      <c r="J74" s="81"/>
      <c r="K74" s="82">
        <v>3500000</v>
      </c>
    </row>
    <row r="75" spans="1:11" x14ac:dyDescent="0.3">
      <c r="A75" s="78" t="str">
        <f>B3</f>
        <v>600-800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10491940.189999999</v>
      </c>
      <c r="H75" s="81"/>
      <c r="I75" s="82">
        <v>2800000</v>
      </c>
      <c r="J75" s="81"/>
      <c r="K75" s="82">
        <v>4000000</v>
      </c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34801033.689999998</v>
      </c>
      <c r="H76" s="87">
        <f t="shared" si="7"/>
        <v>0</v>
      </c>
      <c r="I76" s="88">
        <f t="shared" si="7"/>
        <v>29550000</v>
      </c>
      <c r="J76" s="87">
        <f t="shared" si="7"/>
        <v>0</v>
      </c>
      <c r="K76" s="88">
        <f t="shared" si="7"/>
        <v>28500000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600-800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-5962.42</v>
      </c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600-800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600-800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600-800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600-800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600-800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600-800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600-800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600-800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452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600-800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600-800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600-800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600-800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115462825.16999999</v>
      </c>
      <c r="G99" s="88">
        <f t="shared" si="11"/>
        <v>46020088.009999998</v>
      </c>
      <c r="H99" s="87">
        <f t="shared" si="11"/>
        <v>119148750</v>
      </c>
      <c r="I99" s="88">
        <f t="shared" si="11"/>
        <v>37650000</v>
      </c>
      <c r="J99" s="87">
        <f t="shared" si="11"/>
        <v>112224882</v>
      </c>
      <c r="K99" s="88">
        <f t="shared" si="11"/>
        <v>36800000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115462825.16999999</v>
      </c>
      <c r="G110" s="95">
        <f t="shared" si="13"/>
        <v>46020088.009999998</v>
      </c>
      <c r="H110" s="94">
        <f t="shared" si="13"/>
        <v>119148750</v>
      </c>
      <c r="I110" s="95">
        <f t="shared" si="13"/>
        <v>37650000</v>
      </c>
      <c r="J110" s="94">
        <f t="shared" si="13"/>
        <v>112224882</v>
      </c>
      <c r="K110" s="95">
        <f t="shared" si="13"/>
        <v>36800000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96" zoomScaleNormal="96" workbookViewId="0">
      <pane ySplit="6" topLeftCell="A49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532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600-800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4" sqref="F1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533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  <c r="F7" s="8">
        <v>20727755.109999999</v>
      </c>
      <c r="H7" s="8">
        <v>22521509</v>
      </c>
      <c r="J7" s="8">
        <v>24032642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  <c r="F8" s="8">
        <v>2186319.39</v>
      </c>
      <c r="H8" s="8">
        <v>1809480</v>
      </c>
      <c r="J8" s="8">
        <v>1738531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  <c r="F9" s="8">
        <v>298953.83</v>
      </c>
      <c r="H9" s="8">
        <v>12741290</v>
      </c>
      <c r="J9" s="8">
        <v>13299516</v>
      </c>
    </row>
    <row r="10" spans="1:11" x14ac:dyDescent="0.3">
      <c r="C10" t="s">
        <v>197</v>
      </c>
      <c r="F10" s="8">
        <f t="shared" ref="F10:K10" si="0">SUM(F7:F9)</f>
        <v>23213028.329999998</v>
      </c>
      <c r="G10" s="8">
        <f t="shared" si="0"/>
        <v>0</v>
      </c>
      <c r="H10" s="8">
        <f t="shared" si="0"/>
        <v>37072279</v>
      </c>
      <c r="I10" s="8">
        <f t="shared" si="0"/>
        <v>0</v>
      </c>
      <c r="J10" s="8">
        <f t="shared" si="0"/>
        <v>39070689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  <c r="F12" s="8">
        <v>184955.57</v>
      </c>
      <c r="H12" s="8">
        <v>124891</v>
      </c>
      <c r="J12" s="8">
        <v>130425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  <c r="F14" s="8">
        <v>2720301.7</v>
      </c>
      <c r="H14" s="8">
        <v>2313568</v>
      </c>
      <c r="J14" s="8">
        <v>2549658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  <c r="F16" s="8">
        <v>3113927.29</v>
      </c>
      <c r="H16" s="8">
        <v>4269388</v>
      </c>
      <c r="J16" s="8">
        <v>4432636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  <c r="F20" s="8">
        <v>74900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  <c r="F21" s="8">
        <v>185626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  <c r="F23" s="8">
        <v>1465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  <c r="F26" s="8">
        <v>55756</v>
      </c>
      <c r="H26" s="8">
        <v>38772</v>
      </c>
      <c r="J26" s="8">
        <v>38772</v>
      </c>
    </row>
    <row r="27" spans="1:11" x14ac:dyDescent="0.3">
      <c r="C27" t="s">
        <v>198</v>
      </c>
      <c r="F27" s="8">
        <f t="shared" ref="F27:K27" si="1">SUM(F18:F26)</f>
        <v>317747</v>
      </c>
      <c r="G27" s="8">
        <f t="shared" si="1"/>
        <v>0</v>
      </c>
      <c r="H27" s="8">
        <f t="shared" si="1"/>
        <v>38772</v>
      </c>
      <c r="I27" s="8">
        <f t="shared" si="1"/>
        <v>0</v>
      </c>
      <c r="J27" s="8">
        <f t="shared" si="1"/>
        <v>38772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  <c r="F29" s="8">
        <v>11012866.439999999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  <c r="F32" s="8">
        <v>1812404.64</v>
      </c>
      <c r="H32" s="8">
        <v>11053500</v>
      </c>
      <c r="J32" s="8">
        <v>23500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1812404.64</v>
      </c>
      <c r="G35" s="8">
        <f t="shared" si="2"/>
        <v>0</v>
      </c>
      <c r="H35" s="8">
        <f t="shared" si="2"/>
        <v>11053500</v>
      </c>
      <c r="I35" s="8">
        <f t="shared" si="2"/>
        <v>0</v>
      </c>
      <c r="J35" s="8">
        <f t="shared" si="2"/>
        <v>23500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600-800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42375230.969999999</v>
      </c>
      <c r="G44" s="8">
        <f t="shared" si="3"/>
        <v>0</v>
      </c>
      <c r="H44" s="8">
        <f t="shared" si="3"/>
        <v>54872398</v>
      </c>
      <c r="I44" s="8">
        <f t="shared" si="3"/>
        <v>0</v>
      </c>
      <c r="J44" s="8">
        <f t="shared" si="3"/>
        <v>46245680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13" activePane="bottomRight" state="frozen"/>
      <selection pane="topRight" activeCell="F1" sqref="F1"/>
      <selection pane="bottomLeft" activeCell="A10" sqref="A10"/>
      <selection pane="bottomRight" activeCell="F14" sqref="F1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  <c r="F7" s="8">
        <v>20233400.870000001</v>
      </c>
      <c r="H7" s="8">
        <v>22435694</v>
      </c>
      <c r="J7" s="8">
        <v>23231609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  <c r="F8" s="8">
        <v>651955.11</v>
      </c>
      <c r="H8" s="8">
        <v>172387</v>
      </c>
      <c r="J8" s="8">
        <v>142387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  <c r="F9" s="8">
        <v>288851.92</v>
      </c>
      <c r="H9" s="8">
        <v>12604297</v>
      </c>
      <c r="J9" s="8">
        <v>12841325</v>
      </c>
    </row>
    <row r="10" spans="1:11" x14ac:dyDescent="0.3">
      <c r="C10" t="s">
        <v>197</v>
      </c>
      <c r="F10" s="8">
        <f t="shared" ref="F10:K10" si="0">SUM(F7:F9)</f>
        <v>21174207.900000002</v>
      </c>
      <c r="G10" s="8">
        <f t="shared" si="0"/>
        <v>0</v>
      </c>
      <c r="H10" s="8">
        <f t="shared" si="0"/>
        <v>35212378</v>
      </c>
      <c r="I10" s="8">
        <f t="shared" si="0"/>
        <v>0</v>
      </c>
      <c r="J10" s="8">
        <f t="shared" si="0"/>
        <v>36215321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  <c r="F12" s="8">
        <v>1228765.08</v>
      </c>
      <c r="H12" s="8">
        <v>1246937</v>
      </c>
      <c r="J12" s="8">
        <v>1290540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  <c r="F14" s="8">
        <v>1448695</v>
      </c>
      <c r="H14" s="8">
        <v>1449051</v>
      </c>
      <c r="J14" s="8">
        <v>1471025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  <c r="F16" s="8">
        <v>693221.45</v>
      </c>
      <c r="H16" s="8">
        <v>605108</v>
      </c>
      <c r="J16" s="8">
        <v>605836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  <c r="F26" s="8">
        <v>225001</v>
      </c>
      <c r="H26" s="8">
        <v>82433</v>
      </c>
      <c r="J26" s="8">
        <v>72433</v>
      </c>
    </row>
    <row r="27" spans="1:11" x14ac:dyDescent="0.3">
      <c r="C27" t="s">
        <v>198</v>
      </c>
      <c r="F27" s="8">
        <f t="shared" ref="F27:K27" si="1">SUM(F18:F26)</f>
        <v>225001</v>
      </c>
      <c r="G27" s="8">
        <f t="shared" si="1"/>
        <v>0</v>
      </c>
      <c r="H27" s="8">
        <f t="shared" si="1"/>
        <v>82433</v>
      </c>
      <c r="I27" s="8">
        <f t="shared" si="1"/>
        <v>0</v>
      </c>
      <c r="J27" s="8">
        <f t="shared" si="1"/>
        <v>72433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  <c r="F29" s="8">
        <v>351110.11</v>
      </c>
      <c r="H29" s="8">
        <v>644733</v>
      </c>
      <c r="J29" s="8">
        <v>136233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  <c r="F32" s="8">
        <v>428819.53</v>
      </c>
    </row>
    <row r="33" spans="1:12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428819.53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  <c r="F39" s="8">
        <v>193287</v>
      </c>
      <c r="H39" s="8">
        <v>197591</v>
      </c>
      <c r="J39" s="8">
        <v>179894</v>
      </c>
    </row>
    <row r="42" spans="1:12" x14ac:dyDescent="0.3">
      <c r="A42" t="str">
        <f>Revenue!B3</f>
        <v>600-800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25743107.070000004</v>
      </c>
      <c r="G44" s="8">
        <f t="shared" si="3"/>
        <v>0</v>
      </c>
      <c r="H44" s="8">
        <f t="shared" si="3"/>
        <v>39438231</v>
      </c>
      <c r="I44" s="8">
        <f t="shared" si="3"/>
        <v>0</v>
      </c>
      <c r="J44" s="8">
        <f t="shared" si="3"/>
        <v>39971282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4" sqref="F1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  <c r="F7" s="8">
        <v>2754143.31</v>
      </c>
      <c r="H7" s="8">
        <v>2406595</v>
      </c>
      <c r="J7" s="8">
        <v>3050974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  <c r="F8" s="8">
        <v>69684.67</v>
      </c>
      <c r="H8" s="8">
        <v>39704</v>
      </c>
      <c r="J8" s="8">
        <v>39704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  <c r="F9" s="8">
        <v>17363</v>
      </c>
      <c r="H9" s="8">
        <v>1329230</v>
      </c>
      <c r="J9" s="8">
        <v>1656520</v>
      </c>
    </row>
    <row r="10" spans="1:11" x14ac:dyDescent="0.3">
      <c r="C10" t="s">
        <v>197</v>
      </c>
      <c r="F10" s="8">
        <f t="shared" ref="F10:K10" si="0">SUM(F7:F9)</f>
        <v>2841190.98</v>
      </c>
      <c r="G10" s="8">
        <f t="shared" si="0"/>
        <v>0</v>
      </c>
      <c r="H10" s="8">
        <f t="shared" si="0"/>
        <v>3775529</v>
      </c>
      <c r="I10" s="8">
        <f t="shared" si="0"/>
        <v>0</v>
      </c>
      <c r="J10" s="8">
        <f t="shared" si="0"/>
        <v>4747198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  <c r="F12" s="8">
        <v>35145.199999999997</v>
      </c>
      <c r="H12" s="8">
        <v>26100</v>
      </c>
      <c r="J12" s="8">
        <v>26100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  <c r="F14" s="8">
        <v>249621.66</v>
      </c>
      <c r="H14" s="8">
        <v>229073</v>
      </c>
      <c r="J14" s="8">
        <v>246002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  <c r="F16" s="8">
        <v>517495.4</v>
      </c>
      <c r="H16" s="8">
        <v>81000</v>
      </c>
      <c r="J16" s="8">
        <v>476875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  <c r="F29" s="8">
        <v>805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  <c r="F32" s="8">
        <v>43082.59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43082.59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  <c r="F39" s="8">
        <v>6782</v>
      </c>
      <c r="H39" s="8">
        <v>6782</v>
      </c>
      <c r="J39" s="8">
        <v>6782</v>
      </c>
    </row>
    <row r="42" spans="1:11" x14ac:dyDescent="0.3">
      <c r="A42" t="str">
        <f>Revenue!B3</f>
        <v>600-800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3694122.83</v>
      </c>
      <c r="G44" s="8">
        <f t="shared" si="3"/>
        <v>0</v>
      </c>
      <c r="H44" s="8">
        <f t="shared" si="3"/>
        <v>4118484</v>
      </c>
      <c r="I44" s="8">
        <f t="shared" si="3"/>
        <v>0</v>
      </c>
      <c r="J44" s="8">
        <f t="shared" si="3"/>
        <v>5502957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4" sqref="F1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  <c r="F7" s="8">
        <v>6503050</v>
      </c>
      <c r="H7" s="8">
        <v>5020440</v>
      </c>
      <c r="J7" s="8">
        <v>4897418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  <c r="F8" s="8">
        <v>92659</v>
      </c>
      <c r="H8" s="8">
        <v>1018818</v>
      </c>
      <c r="J8" s="8">
        <v>1018818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  <c r="F9" s="8">
        <v>27836959.989999998</v>
      </c>
      <c r="H9" s="8">
        <v>1972158</v>
      </c>
      <c r="J9" s="8">
        <v>2309426</v>
      </c>
    </row>
    <row r="10" spans="1:11" x14ac:dyDescent="0.3">
      <c r="C10" t="s">
        <v>197</v>
      </c>
      <c r="F10" s="8">
        <f t="shared" ref="F10:K10" si="0">SUM(F7:F9)</f>
        <v>34432668.989999995</v>
      </c>
      <c r="G10" s="8">
        <f t="shared" si="0"/>
        <v>0</v>
      </c>
      <c r="H10" s="8">
        <f t="shared" si="0"/>
        <v>8011416</v>
      </c>
      <c r="I10" s="8">
        <f t="shared" si="0"/>
        <v>0</v>
      </c>
      <c r="J10" s="8">
        <f t="shared" si="0"/>
        <v>8225662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  <c r="F12" s="8">
        <v>53368.4</v>
      </c>
      <c r="H12" s="8">
        <v>51155</v>
      </c>
      <c r="J12" s="8">
        <v>51155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  <c r="F14" s="8">
        <v>1023730.17</v>
      </c>
      <c r="H14" s="8">
        <v>2222332</v>
      </c>
      <c r="J14" s="8">
        <v>1839049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  <c r="F16" s="8">
        <v>54497.919999999998</v>
      </c>
      <c r="H16" s="8">
        <v>1524365</v>
      </c>
      <c r="J16" s="8">
        <v>724665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277904</v>
      </c>
      <c r="J19" s="8">
        <v>277904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  <c r="F21" s="8">
        <v>28450.3</v>
      </c>
      <c r="H21" s="8">
        <v>89096</v>
      </c>
      <c r="J21" s="8">
        <v>89096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  <c r="F26" s="8">
        <v>308526.21000000002</v>
      </c>
    </row>
    <row r="27" spans="1:11" x14ac:dyDescent="0.3">
      <c r="C27" t="s">
        <v>198</v>
      </c>
      <c r="F27" s="8">
        <f t="shared" ref="F27:K27" si="1">SUM(F18:F26)</f>
        <v>336976.51</v>
      </c>
      <c r="G27" s="8">
        <f t="shared" si="1"/>
        <v>0</v>
      </c>
      <c r="H27" s="8">
        <f t="shared" si="1"/>
        <v>367000</v>
      </c>
      <c r="I27" s="8">
        <f t="shared" si="1"/>
        <v>0</v>
      </c>
      <c r="J27" s="8">
        <f t="shared" si="1"/>
        <v>367000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  <c r="F29" s="8">
        <v>18621.150000000001</v>
      </c>
      <c r="H29" s="8">
        <v>99607</v>
      </c>
      <c r="J29" s="8">
        <v>99607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  <c r="F32" s="8">
        <v>8032.75</v>
      </c>
      <c r="H32" s="8">
        <v>669872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8032.75</v>
      </c>
      <c r="G35" s="8">
        <f t="shared" si="2"/>
        <v>0</v>
      </c>
      <c r="H35" s="8">
        <f t="shared" si="2"/>
        <v>669872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  <c r="F39" s="8">
        <v>2544673.83</v>
      </c>
      <c r="H39" s="8">
        <f>1757173+824657+74190</f>
        <v>2656020</v>
      </c>
      <c r="J39" s="8">
        <f>1618970+815975+68615</f>
        <v>2503560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38472569.719999991</v>
      </c>
      <c r="G44" s="8">
        <f t="shared" si="3"/>
        <v>0</v>
      </c>
      <c r="H44" s="8">
        <f t="shared" si="3"/>
        <v>15601767</v>
      </c>
      <c r="I44" s="8">
        <f t="shared" si="3"/>
        <v>0</v>
      </c>
      <c r="J44" s="8">
        <f t="shared" si="3"/>
        <v>13810698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4" sqref="F1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  <c r="F7" s="8">
        <v>2072014.56</v>
      </c>
      <c r="H7" s="8">
        <v>2144794</v>
      </c>
      <c r="J7" s="8">
        <v>2300003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  <c r="F8" s="8">
        <v>21403.919999999998</v>
      </c>
      <c r="H8" s="8">
        <v>6300</v>
      </c>
      <c r="J8" s="8">
        <v>6300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  <c r="F9" s="8">
        <v>152688</v>
      </c>
      <c r="H9" s="8">
        <v>719770</v>
      </c>
      <c r="J9" s="8">
        <v>753055</v>
      </c>
    </row>
    <row r="10" spans="1:11" x14ac:dyDescent="0.3">
      <c r="C10" t="s">
        <v>197</v>
      </c>
      <c r="F10" s="8">
        <f t="shared" ref="F10:K10" si="0">SUM(F7:F9)</f>
        <v>2246106.48</v>
      </c>
      <c r="G10" s="8">
        <f t="shared" si="0"/>
        <v>0</v>
      </c>
      <c r="H10" s="8">
        <f t="shared" si="0"/>
        <v>2870864</v>
      </c>
      <c r="I10" s="8">
        <f t="shared" si="0"/>
        <v>0</v>
      </c>
      <c r="J10" s="8">
        <f t="shared" si="0"/>
        <v>3059358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  <c r="F12" s="8">
        <v>15117.14</v>
      </c>
      <c r="H12" s="8">
        <v>4500</v>
      </c>
      <c r="J12" s="8">
        <v>4500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  <c r="F14" s="8">
        <v>2686071.24</v>
      </c>
      <c r="H14" s="8">
        <v>2237106</v>
      </c>
      <c r="J14" s="8">
        <v>3375007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  <c r="F16" s="8">
        <v>38627.31</v>
      </c>
      <c r="H16" s="8">
        <v>5400</v>
      </c>
      <c r="J16" s="8">
        <v>5400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  <c r="F20" s="8">
        <v>1500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  <c r="F26" s="8">
        <v>1006.4</v>
      </c>
    </row>
    <row r="27" spans="1:11" x14ac:dyDescent="0.3">
      <c r="C27" t="s">
        <v>198</v>
      </c>
      <c r="F27" s="8">
        <f t="shared" ref="F27:K27" si="1">SUM(F18:F26)</f>
        <v>2506.4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  <c r="F29" s="8">
        <v>1584.88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  <c r="F32" s="8">
        <v>187780.57</v>
      </c>
      <c r="H32" s="8">
        <v>0</v>
      </c>
      <c r="J32" s="8">
        <v>250000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187780.57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250000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5177794.0199999996</v>
      </c>
      <c r="G44" s="8">
        <f t="shared" si="3"/>
        <v>0</v>
      </c>
      <c r="H44" s="8">
        <f t="shared" si="3"/>
        <v>5117870</v>
      </c>
      <c r="I44" s="8">
        <f t="shared" si="3"/>
        <v>0</v>
      </c>
      <c r="J44" s="8">
        <f t="shared" si="3"/>
        <v>6694265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540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542</v>
      </c>
      <c r="D1" s="1"/>
    </row>
    <row r="2" spans="1:23" x14ac:dyDescent="0.3">
      <c r="A2" s="6" t="s">
        <v>79</v>
      </c>
      <c r="B2" s="9" t="str">
        <f>Revenue!B2</f>
        <v>LSU Agricultural Center</v>
      </c>
      <c r="D2" s="1"/>
    </row>
    <row r="3" spans="1:23" x14ac:dyDescent="0.3">
      <c r="A3" s="6" t="s">
        <v>116</v>
      </c>
      <c r="B3" s="7" t="str">
        <f>Revenue!B3</f>
        <v>600-800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Agricultural Center</v>
      </c>
      <c r="C2" s="4"/>
    </row>
    <row r="3" spans="1:11" x14ac:dyDescent="0.3">
      <c r="A3" s="6" t="s">
        <v>116</v>
      </c>
      <c r="B3" s="7" t="str">
        <f>Revenue!B3</f>
        <v>600-800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600-800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600-800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600-800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600-800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600-800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600-800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600-800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600-800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600-800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600-800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600-800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600-800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600-800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600-800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600-800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600-800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600-800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600-800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600-800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600-800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600-800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600-800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600-800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LSU Agricultural Center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ySplit="5" topLeftCell="A69" activePane="bottomLeft" state="frozen"/>
      <selection pane="bottomLeft" activeCell="A84" sqref="A84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LSU Agricultural Center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449</v>
      </c>
      <c r="C5" s="325" t="s">
        <v>449</v>
      </c>
      <c r="D5" s="325" t="s">
        <v>545</v>
      </c>
      <c r="E5" s="325" t="s">
        <v>544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95229404</v>
      </c>
      <c r="C8" s="333">
        <f>Revenue!H34</f>
        <v>95229404</v>
      </c>
      <c r="D8" s="333">
        <f>Revenue!J34</f>
        <v>88811257</v>
      </c>
      <c r="E8" s="333">
        <f t="shared" ref="E8:E33" si="0">D8-C8</f>
        <v>-6418147</v>
      </c>
      <c r="F8" s="334">
        <f t="shared" ref="F8:F33" si="1">IF(ISBLANK(E8),"  ",IF(C8&gt;0,E8/C8,IF(E8&gt;0,1,0)))</f>
        <v>-6.7396693987499909E-2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9" t="s">
        <v>144</v>
      </c>
      <c r="B10" s="520">
        <f>SUM(B11:B33)</f>
        <v>4043357.75</v>
      </c>
      <c r="C10" s="520">
        <f>SUM(C11:C33)</f>
        <v>4093104</v>
      </c>
      <c r="D10" s="520">
        <f>SUM(D11:D33)</f>
        <v>3587383</v>
      </c>
      <c r="E10" s="520">
        <f t="shared" si="0"/>
        <v>-505721</v>
      </c>
      <c r="F10" s="521">
        <f t="shared" si="1"/>
        <v>-0.12355439783596996</v>
      </c>
    </row>
    <row r="11" spans="1:6" s="404" customFormat="1" ht="15" customHeight="1" x14ac:dyDescent="0.3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5" t="s">
        <v>146</v>
      </c>
      <c r="B12" s="517">
        <f>Revenue!F40</f>
        <v>3176635.2</v>
      </c>
      <c r="C12" s="517">
        <f>Revenue!H40</f>
        <v>3185574</v>
      </c>
      <c r="D12" s="517">
        <f>Revenue!J40</f>
        <v>2755890</v>
      </c>
      <c r="E12" s="518">
        <f t="shared" si="0"/>
        <v>-429684</v>
      </c>
      <c r="F12" s="403">
        <f t="shared" si="1"/>
        <v>-0.13488432539944137</v>
      </c>
    </row>
    <row r="13" spans="1:6" s="404" customFormat="1" ht="15" customHeight="1" x14ac:dyDescent="0.3">
      <c r="A13" s="515" t="s">
        <v>147</v>
      </c>
      <c r="B13" s="517">
        <f>Revenue!F41</f>
        <v>866722.55</v>
      </c>
      <c r="C13" s="517">
        <f>Revenue!H41</f>
        <v>907530</v>
      </c>
      <c r="D13" s="517">
        <f>Revenue!J41</f>
        <v>831493</v>
      </c>
      <c r="E13" s="518">
        <f t="shared" si="0"/>
        <v>-76037</v>
      </c>
      <c r="F13" s="403">
        <f t="shared" si="1"/>
        <v>-8.3784558086234071E-2</v>
      </c>
    </row>
    <row r="14" spans="1:6" s="404" customFormat="1" ht="15" customHeight="1" x14ac:dyDescent="0.3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5" t="s">
        <v>552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5" t="s">
        <v>470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6" t="s">
        <v>472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6" t="s">
        <v>471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6" t="s">
        <v>464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6" t="s">
        <v>462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6" t="s">
        <v>461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6" t="s">
        <v>465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6" t="s">
        <v>463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6" t="s">
        <v>563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6" t="s">
        <v>564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6" t="s">
        <v>565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99272761.75</v>
      </c>
      <c r="C39" s="342">
        <f>C38+C37+C35+C10+C9+C8</f>
        <v>99322508</v>
      </c>
      <c r="D39" s="342">
        <f>D38+D37+D35+D10+D9+D8</f>
        <v>92398640</v>
      </c>
      <c r="E39" s="342">
        <f>D39-C39</f>
        <v>-6923868</v>
      </c>
      <c r="F39" s="343">
        <f>IF(ISBLANK(E39),"  ",IF(C39&gt;0,E39/C39,IF(E39&gt;0,1,0)))</f>
        <v>-6.971096621925818E-2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5185202.57</v>
      </c>
      <c r="C52" s="347">
        <f>Revenue!H7+Revenue!H20+Revenue!H24+Revenue!H32+Revenue!H76</f>
        <v>6807967</v>
      </c>
      <c r="D52" s="347">
        <f>Revenue!J7+Revenue!J20+Revenue!J24+Revenue!J32+Revenue!J76</f>
        <v>6807967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11004860.85</v>
      </c>
      <c r="C54" s="351">
        <f>Revenue!H68</f>
        <v>13018275</v>
      </c>
      <c r="D54" s="351">
        <f>Revenue!J68</f>
        <v>13018275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115462825.17</v>
      </c>
      <c r="C58" s="347">
        <f>C56+C54+C52+C50+C48+C39-C46</f>
        <v>119148750</v>
      </c>
      <c r="D58" s="347">
        <f>D56+D54+D52+D50+D48+D39-D46</f>
        <v>112224882</v>
      </c>
      <c r="E58" s="347">
        <f>D58-C58</f>
        <v>-6923868</v>
      </c>
      <c r="F58" s="343">
        <f>IF(ISBLANK(E58),"  ",IF(C58&gt;0,E58/C58,IF(E58&gt;0,1,0)))</f>
        <v>-5.8111125798634061E-2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42375230.969999999</v>
      </c>
      <c r="C63" s="337">
        <f>Research!H44</f>
        <v>54872398</v>
      </c>
      <c r="D63" s="337">
        <f>Research!J44</f>
        <v>46245680</v>
      </c>
      <c r="E63" s="337">
        <f t="shared" si="4"/>
        <v>-8626718</v>
      </c>
      <c r="F63" s="334">
        <f t="shared" si="5"/>
        <v>-0.15721416075164055</v>
      </c>
    </row>
    <row r="64" spans="1:6" ht="15" customHeight="1" x14ac:dyDescent="0.3">
      <c r="A64" s="338" t="s">
        <v>165</v>
      </c>
      <c r="B64" s="337">
        <f>'Public Service'!F44</f>
        <v>25743107.070000004</v>
      </c>
      <c r="C64" s="337">
        <f>'Public Service'!H44</f>
        <v>39438231</v>
      </c>
      <c r="D64" s="337">
        <f>'Public Service'!J44</f>
        <v>39971282</v>
      </c>
      <c r="E64" s="337">
        <f t="shared" si="4"/>
        <v>533051</v>
      </c>
      <c r="F64" s="334">
        <f t="shared" si="5"/>
        <v>1.3516098123163791E-2</v>
      </c>
    </row>
    <row r="65" spans="1:6" ht="15" customHeight="1" x14ac:dyDescent="0.3">
      <c r="A65" s="338" t="s">
        <v>166</v>
      </c>
      <c r="B65" s="337">
        <f>'Academic Supp'!F44</f>
        <v>3694122.83</v>
      </c>
      <c r="C65" s="337">
        <f>'Academic Supp'!H44</f>
        <v>4118484</v>
      </c>
      <c r="D65" s="337">
        <f>'Academic Supp'!J44</f>
        <v>5502957</v>
      </c>
      <c r="E65" s="337">
        <f t="shared" si="4"/>
        <v>1384473</v>
      </c>
      <c r="F65" s="334">
        <f t="shared" si="5"/>
        <v>0.33616083005300007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38472569.719999991</v>
      </c>
      <c r="C67" s="337">
        <f>'Institutional Supp'!H44</f>
        <v>15601767</v>
      </c>
      <c r="D67" s="337">
        <f>'Institutional Supp'!J44</f>
        <v>13810698</v>
      </c>
      <c r="E67" s="337">
        <f t="shared" si="4"/>
        <v>-1791069</v>
      </c>
      <c r="F67" s="334">
        <f t="shared" si="5"/>
        <v>-0.11479911217748605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5177794.0199999996</v>
      </c>
      <c r="C69" s="337">
        <f>'OP&amp;M'!H44</f>
        <v>5117870</v>
      </c>
      <c r="D69" s="337">
        <f>'OP&amp;M'!J44</f>
        <v>6694265</v>
      </c>
      <c r="E69" s="337">
        <f t="shared" si="4"/>
        <v>1576395</v>
      </c>
      <c r="F69" s="334">
        <f t="shared" si="5"/>
        <v>0.30801778865035651</v>
      </c>
    </row>
    <row r="70" spans="1:6" s="3" customFormat="1" ht="15" customHeight="1" x14ac:dyDescent="0.3">
      <c r="A70" s="356" t="s">
        <v>171</v>
      </c>
      <c r="B70" s="342">
        <f>SUM(B62:B69)</f>
        <v>115462824.61</v>
      </c>
      <c r="C70" s="342">
        <f>SUM(C62:C69)</f>
        <v>119148750</v>
      </c>
      <c r="D70" s="342">
        <f>SUM(D62:D69)</f>
        <v>112224882</v>
      </c>
      <c r="E70" s="342">
        <f t="shared" si="4"/>
        <v>-6923868</v>
      </c>
      <c r="F70" s="343">
        <f t="shared" si="5"/>
        <v>-5.8111125798634061E-2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115462824.61</v>
      </c>
      <c r="C75" s="358">
        <f>C74+C73+C72+C71+C70</f>
        <v>119148750</v>
      </c>
      <c r="D75" s="358">
        <f>D74+D73+D72+D71+D70</f>
        <v>112224882</v>
      </c>
      <c r="E75" s="358">
        <f t="shared" si="4"/>
        <v>-6923868</v>
      </c>
      <c r="F75" s="343">
        <f t="shared" si="5"/>
        <v>-5.8111125798634061E-2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52290363.850000009</v>
      </c>
      <c r="C78" s="333">
        <f>Instruction!H7+Research!H7+'Public Service'!H7+'Academic Supp'!H7+'Student Services'!H7+'Institutional Supp'!H7+Scholarships!H7+'OP&amp;M'!H7+Hospitals!H7+Transfers!H7+Other!H7</f>
        <v>54529032</v>
      </c>
      <c r="D78" s="333">
        <f>Instruction!J7+Research!J7+'Public Service'!J7+'Academic Supp'!J7+'Student Services'!J7+'Institutional Supp'!J7+Scholarships!J7+'OP&amp;M'!J7+Hospitals!J7+Transfers!J7+Other!J7</f>
        <v>57512646</v>
      </c>
      <c r="E78" s="329">
        <f t="shared" ref="E78:E96" si="6">D78-C78</f>
        <v>2983614</v>
      </c>
      <c r="F78" s="334">
        <f t="shared" ref="F78:F96" si="7">IF(ISBLANK(E78),"  ",IF(C78&gt;0,E78/C78,IF(E78&gt;0,1,0)))</f>
        <v>5.4716063912522782E-2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3022022.09</v>
      </c>
      <c r="C79" s="333">
        <f>Instruction!H8+Research!H8+'Public Service'!H8+'Academic Supp'!H8+'Student Services'!H8+'Institutional Supp'!H8+Scholarships!H8+'OP&amp;M'!H8+Hospitals!H8+Transfers!H8+Other!H8</f>
        <v>3046689</v>
      </c>
      <c r="D79" s="333">
        <f>Instruction!J8+Research!J8+'Public Service'!J8+'Academic Supp'!J8+'Student Services'!J8+'Institutional Supp'!J8+Scholarships!J8+'OP&amp;M'!J8+Hospitals!J8+Transfers!J8+Other!J8</f>
        <v>2945740</v>
      </c>
      <c r="E79" s="337">
        <f t="shared" si="6"/>
        <v>-100949</v>
      </c>
      <c r="F79" s="334">
        <f t="shared" si="7"/>
        <v>-3.3134002190574753E-2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28594816.739999998</v>
      </c>
      <c r="C80" s="333">
        <f>Instruction!H9+Research!H9+'Public Service'!H9+'Academic Supp'!H9+'Student Services'!H9+'Institutional Supp'!H9+Scholarships!H9+'OP&amp;M'!H9+Hospitals!H9+Transfers!H9+Other!H9</f>
        <v>29366745</v>
      </c>
      <c r="D80" s="333">
        <f>Instruction!J9+Research!J9+'Public Service'!J9+'Academic Supp'!J9+'Student Services'!J9+'Institutional Supp'!J9+Scholarships!J9+'OP&amp;M'!J9+Hospitals!J9+Transfers!J9+Other!J9</f>
        <v>30859842</v>
      </c>
      <c r="E80" s="337">
        <f t="shared" si="6"/>
        <v>1493097</v>
      </c>
      <c r="F80" s="334">
        <f t="shared" si="7"/>
        <v>5.0843122041615438E-2</v>
      </c>
    </row>
    <row r="81" spans="1:6" s="3" customFormat="1" ht="15" customHeight="1" x14ac:dyDescent="0.3">
      <c r="A81" s="356" t="s">
        <v>181</v>
      </c>
      <c r="B81" s="358">
        <f>SUM(B78:B80)</f>
        <v>83907202.680000007</v>
      </c>
      <c r="C81" s="358">
        <f>SUM(C78:C80)</f>
        <v>86942466</v>
      </c>
      <c r="D81" s="358">
        <f>SUM(D78:D80)</f>
        <v>91318228</v>
      </c>
      <c r="E81" s="342">
        <f t="shared" si="6"/>
        <v>4375762</v>
      </c>
      <c r="F81" s="343">
        <f t="shared" si="7"/>
        <v>5.0329398294269682E-2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1517351.39</v>
      </c>
      <c r="C82" s="335">
        <f>Instruction!H12+Research!H12+'Public Service'!H12+'Academic Supp'!H12+'Student Services'!H12+'Institutional Supp'!H12+Scholarships!H12+'OP&amp;M'!H12+Hospitals!H12+Transfers!H12+Other!H12</f>
        <v>1453583</v>
      </c>
      <c r="D82" s="335">
        <f>Instruction!J12+Research!J12+'Public Service'!J12+'Academic Supp'!J12+'Student Services'!J12+'Institutional Supp'!J12+Scholarships!J12+'OP&amp;M'!J12+Hospitals!J12+Transfers!J12+Other!J12</f>
        <v>1502720</v>
      </c>
      <c r="E82" s="337">
        <f t="shared" si="6"/>
        <v>49137</v>
      </c>
      <c r="F82" s="334">
        <f t="shared" si="7"/>
        <v>3.3804055220788908E-2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8128419.7700000005</v>
      </c>
      <c r="C83" s="333">
        <f>Instruction!H14+Research!H14+'Public Service'!H14+'Academic Supp'!H14+'Student Services'!H14+'Institutional Supp'!H14+Scholarships!H14+'OP&amp;M'!H14+Hospitals!H14+Transfers!H14+Other!H14</f>
        <v>8451130</v>
      </c>
      <c r="D83" s="333">
        <f>Instruction!J14+Research!J14+'Public Service'!J14+'Academic Supp'!J14+'Student Services'!J14+'Institutional Supp'!J14+Scholarships!J14+'OP&amp;M'!J14+Hospitals!J14+Transfers!J14+Other!J14</f>
        <v>9480741</v>
      </c>
      <c r="E83" s="337">
        <f t="shared" si="6"/>
        <v>1029611</v>
      </c>
      <c r="F83" s="334">
        <f t="shared" si="7"/>
        <v>0.12183116340655037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4417769.37</v>
      </c>
      <c r="C84" s="329">
        <f>Instruction!H16+Research!H16+'Public Service'!H16+'Academic Supp'!H16+'Student Services'!H16+'Institutional Supp'!H16+Scholarships!H16+'OP&amp;M'!H16+Hospitals!H16+Transfers!H16+Other!H16</f>
        <v>6485261</v>
      </c>
      <c r="D84" s="329">
        <f>Instruction!J16+Research!J16+'Public Service'!J16+'Academic Supp'!J16+'Student Services'!J16+'Institutional Supp'!J16+Scholarships!J16+'OP&amp;M'!J16+Hospitals!J16+Transfers!J16+Other!J16</f>
        <v>6245412</v>
      </c>
      <c r="E84" s="337">
        <f t="shared" si="6"/>
        <v>-239849</v>
      </c>
      <c r="F84" s="334">
        <f t="shared" si="7"/>
        <v>-3.6983708134491429E-2</v>
      </c>
    </row>
    <row r="85" spans="1:6" s="3" customFormat="1" ht="15" customHeight="1" x14ac:dyDescent="0.3">
      <c r="A85" s="340" t="s">
        <v>185</v>
      </c>
      <c r="B85" s="358">
        <f>SUM(B82:B84)</f>
        <v>14063540.530000001</v>
      </c>
      <c r="C85" s="358">
        <f>SUM(C82:C84)</f>
        <v>16389974</v>
      </c>
      <c r="D85" s="358">
        <f>SUM(D82:D84)</f>
        <v>17228873</v>
      </c>
      <c r="E85" s="342">
        <f t="shared" si="6"/>
        <v>838899</v>
      </c>
      <c r="F85" s="343">
        <f t="shared" si="7"/>
        <v>5.118366874773566E-2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882230.91</v>
      </c>
      <c r="C86" s="329">
        <f>Instruction!H27+Research!H27+'Public Service'!H27+'Academic Supp'!H27+'Student Services'!H27+'Institutional Supp'!H27+Scholarships!H27+'OP&amp;M'!H27+Hospitals!H27+Transfers!H27+Other!H27</f>
        <v>488205</v>
      </c>
      <c r="D86" s="329">
        <f>Instruction!J27+Research!J27+'Public Service'!J27+'Academic Supp'!J27+'Student Services'!J27+'Institutional Supp'!J27+Scholarships!J27+'OP&amp;M'!J27+Hospitals!J27+Transfers!J27++Other!J27</f>
        <v>478205</v>
      </c>
      <c r="E86" s="337">
        <f t="shared" si="6"/>
        <v>-10000</v>
      </c>
      <c r="F86" s="334">
        <f t="shared" si="7"/>
        <v>-2.0483198656302166E-2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11384987.58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744340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235840</v>
      </c>
      <c r="E87" s="337">
        <f t="shared" si="6"/>
        <v>-508500</v>
      </c>
      <c r="F87" s="334">
        <f t="shared" si="7"/>
        <v>-0.68315554719617377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2744742.83</v>
      </c>
      <c r="C89" s="337">
        <f>Instruction!H39+Research!H39+'Public Service'!H39+'Academic Supp'!H39+'Student Services'!H39+'Institutional Supp'!H39+Scholarships!H39+'OP&amp;M'!H39+Hospitals!H39+Transfers!H39+Other!H39</f>
        <v>2860393</v>
      </c>
      <c r="D89" s="337">
        <f>Instruction!J39+Research!J39+'Public Service'!J39+'Academic Supp'!J39+'Student Services'!J39+'Institutional Supp'!J39+Scholarships!J39+'OP&amp;M'!J39+Hospitals!J39+Transfers!J39+Other!J39</f>
        <v>2690236</v>
      </c>
      <c r="E89" s="337">
        <f t="shared" si="6"/>
        <v>-170157</v>
      </c>
      <c r="F89" s="334">
        <f t="shared" si="7"/>
        <v>-5.948728024435803E-2</v>
      </c>
    </row>
    <row r="90" spans="1:6" s="3" customFormat="1" ht="15" customHeight="1" x14ac:dyDescent="0.3">
      <c r="A90" s="340" t="s">
        <v>190</v>
      </c>
      <c r="B90" s="342">
        <f>SUM(B86:B89)</f>
        <v>15011961.32</v>
      </c>
      <c r="C90" s="342">
        <f>SUM(C86:C89)</f>
        <v>4092938</v>
      </c>
      <c r="D90" s="342">
        <f>SUM(D86:D89)</f>
        <v>3404281</v>
      </c>
      <c r="E90" s="342">
        <f t="shared" si="6"/>
        <v>-688657</v>
      </c>
      <c r="F90" s="343">
        <f t="shared" si="7"/>
        <v>-0.16825493081009291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2480120.0799999996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11723372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273500</v>
      </c>
      <c r="E91" s="337">
        <f t="shared" si="6"/>
        <v>-11449872</v>
      </c>
      <c r="F91" s="334">
        <f t="shared" si="7"/>
        <v>-0.97667053472328613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2480120.0799999996</v>
      </c>
      <c r="C94" s="358">
        <f>SUM(C91:C93)</f>
        <v>11723372</v>
      </c>
      <c r="D94" s="358">
        <f>SUM(D91:D93)</f>
        <v>273500</v>
      </c>
      <c r="E94" s="358">
        <f t="shared" si="6"/>
        <v>-11449872</v>
      </c>
      <c r="F94" s="343">
        <f t="shared" si="7"/>
        <v>-0.97667053472328613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115462824.61000001</v>
      </c>
      <c r="C96" s="361">
        <f>C94+C90+C85+C81+C95</f>
        <v>119148750</v>
      </c>
      <c r="D96" s="362">
        <f>D94+D90+D85+D81+D95</f>
        <v>112224882</v>
      </c>
      <c r="E96" s="361">
        <f t="shared" si="6"/>
        <v>-6923868</v>
      </c>
      <c r="F96" s="363">
        <f t="shared" si="7"/>
        <v>-5.8111125798634061E-2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557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LSU Agricultural Center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449</v>
      </c>
      <c r="C5" s="303" t="s">
        <v>449</v>
      </c>
      <c r="D5" s="303" t="s">
        <v>545</v>
      </c>
      <c r="E5" s="303" t="s">
        <v>449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3933135.95</v>
      </c>
      <c r="C32" s="304">
        <f>Revenue!H28</f>
        <v>5416260</v>
      </c>
      <c r="D32" s="304">
        <f>Revenue!J28</f>
        <v>5410767</v>
      </c>
      <c r="E32" s="305">
        <f t="shared" si="2"/>
        <v>-5493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1252066.6200000001</v>
      </c>
      <c r="C36" s="304">
        <f>Revenue!H30</f>
        <v>1391707</v>
      </c>
      <c r="D36" s="304">
        <f>Revenue!J30</f>
        <v>1397200</v>
      </c>
      <c r="E36" s="305">
        <f t="shared" si="2"/>
        <v>5493</v>
      </c>
    </row>
    <row r="37" spans="1:5" ht="15" customHeight="1" x14ac:dyDescent="0.25">
      <c r="A37" s="500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5185202.57</v>
      </c>
      <c r="C38" s="310">
        <f>C30+SUM(C31:C37)</f>
        <v>6807967</v>
      </c>
      <c r="D38" s="310">
        <f>D30+SUM(D31:D37)</f>
        <v>6807967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11004860.85</v>
      </c>
      <c r="C44" s="304">
        <f>Revenue!H67+Revenue!H72</f>
        <v>13018275</v>
      </c>
      <c r="D44" s="304">
        <f>Revenue!J67+Revenue!J72</f>
        <v>13018275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11004860.85</v>
      </c>
      <c r="C45" s="308">
        <f>C44+C43+C41+C40</f>
        <v>13018275</v>
      </c>
      <c r="D45" s="308">
        <f>D44+D43+D41+D40</f>
        <v>13018275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16190063.42</v>
      </c>
      <c r="C47" s="315">
        <f>C45+C38+C12+C13+C46</f>
        <v>19826242</v>
      </c>
      <c r="D47" s="315">
        <f>D45+D38+D12+D13+D46</f>
        <v>19826242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B42" sqref="B42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450</v>
      </c>
      <c r="C6" s="236"/>
      <c r="D6" s="237"/>
      <c r="E6" s="236"/>
      <c r="F6" s="237"/>
      <c r="G6" s="238"/>
      <c r="H6" s="200" t="s">
        <v>546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95229404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95229404</v>
      </c>
      <c r="G13" s="256">
        <f>IF(ISBLANK(F13),"  ",IF(F81&gt;0,F13/F81,IF(F13&gt;0,1,0)))</f>
        <v>0.60733522429228548</v>
      </c>
      <c r="H13" s="232">
        <f>Revenue!J34</f>
        <v>88811257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88811257</v>
      </c>
      <c r="M13" s="256">
        <f>IF(ISBLANK(L13),"  ",IF(L81&gt;0,L13/L81,IF(L13&gt;0,1,0)))</f>
        <v>0.59594918518371987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4093104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4093104</v>
      </c>
      <c r="G15" s="543">
        <f>IF(ISBLANK(F15),"  ",IF(F81&gt;0,F15/F81,IF(F15&gt;0,1,0)))</f>
        <v>2.6104187692822807E-2</v>
      </c>
      <c r="H15" s="538">
        <f>SUM(H16:H38)</f>
        <v>3587383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3587383</v>
      </c>
      <c r="M15" s="543">
        <f>IF(ISBLANK(L15),"  ",IF(L81&gt;0,L15/L81,IF(L15&gt;0,1,0)))</f>
        <v>2.4072376047913933E-2</v>
      </c>
    </row>
    <row r="16" spans="1:13" s="401" customFormat="1" ht="15" customHeight="1" x14ac:dyDescent="0.25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Revenue!H40</f>
        <v>3185574</v>
      </c>
      <c r="C17" s="531">
        <f t="shared" si="0"/>
        <v>1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3185574</v>
      </c>
      <c r="G17" s="534">
        <f>IF(ISBLANK(F17),"  ",IF(F81&gt;0,F17/F81,IF(F17&gt;0,1,0)))</f>
        <v>2.031632267476622E-2</v>
      </c>
      <c r="H17" s="530">
        <f>Revenue!J40</f>
        <v>2755890</v>
      </c>
      <c r="I17" s="531">
        <f t="shared" si="3"/>
        <v>1</v>
      </c>
      <c r="J17" s="532">
        <f>Revenue!K40</f>
        <v>0</v>
      </c>
      <c r="K17" s="535">
        <f t="shared" si="4"/>
        <v>0</v>
      </c>
      <c r="L17" s="533">
        <f t="shared" si="1"/>
        <v>2755890</v>
      </c>
      <c r="M17" s="534">
        <f>IF(ISBLANK(L17),"  ",IF(L81&gt;0,L17/L81,IF(L17&gt;0,1,0)))</f>
        <v>1.8492817863798073E-2</v>
      </c>
    </row>
    <row r="18" spans="1:13" s="402" customFormat="1" ht="15" customHeight="1" x14ac:dyDescent="0.25">
      <c r="A18" s="529" t="s">
        <v>147</v>
      </c>
      <c r="B18" s="530">
        <f>Revenue!H41</f>
        <v>907530</v>
      </c>
      <c r="C18" s="531">
        <f t="shared" si="0"/>
        <v>1</v>
      </c>
      <c r="D18" s="532">
        <f>Revenue!I41</f>
        <v>0</v>
      </c>
      <c r="E18" s="526">
        <f t="shared" si="5"/>
        <v>0</v>
      </c>
      <c r="F18" s="533">
        <f t="shared" si="2"/>
        <v>907530</v>
      </c>
      <c r="G18" s="534">
        <f>IF(ISBLANK(F18),"  ",IF(F81&gt;0,F18/F81,IF(F18&gt;0,1,0)))</f>
        <v>5.7878650180565854E-3</v>
      </c>
      <c r="H18" s="530">
        <f>Revenue!J41</f>
        <v>831493</v>
      </c>
      <c r="I18" s="531">
        <f t="shared" si="3"/>
        <v>1</v>
      </c>
      <c r="J18" s="532">
        <f>Revenue!K41</f>
        <v>0</v>
      </c>
      <c r="K18" s="535">
        <f t="shared" si="4"/>
        <v>0</v>
      </c>
      <c r="L18" s="533">
        <f t="shared" si="1"/>
        <v>831493</v>
      </c>
      <c r="M18" s="534">
        <f>IF(ISBLANK(L18),"  ",IF(L81&gt;0,L18/L81,IF(L18&gt;0,1,0)))</f>
        <v>5.5795581841158581E-3</v>
      </c>
    </row>
    <row r="19" spans="1:13" s="402" customFormat="1" ht="15" customHeight="1" x14ac:dyDescent="0.25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464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462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461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465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463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563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5">
      <c r="A37" s="529" t="s">
        <v>564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5">
      <c r="A38" s="529" t="s">
        <v>565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99322508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99322508</v>
      </c>
      <c r="G44" s="271">
        <f>IF(ISBLANK(F44),"  ",IF(F81&gt;0,F44/F81,IF(F44&gt;0,1,0)))</f>
        <v>0.63343941198510834</v>
      </c>
      <c r="H44" s="217">
        <f>SUM(H13,H14,H15,H40,H42,H43)</f>
        <v>92398640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92398640</v>
      </c>
      <c r="M44" s="271">
        <f>IF(ISBLANK(L44),"  ",IF(L81&gt;0,L44/L81,IF(L44&gt;0,1,0)))</f>
        <v>0.62002156123163377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5416260</v>
      </c>
      <c r="C63" s="257">
        <f t="shared" si="0"/>
        <v>0.80643989363127688</v>
      </c>
      <c r="D63" s="262">
        <f>Revenue!I28</f>
        <v>1300000</v>
      </c>
      <c r="E63" s="259">
        <f t="shared" si="22"/>
        <v>0.19356010636872306</v>
      </c>
      <c r="F63" s="247">
        <f t="shared" si="27"/>
        <v>6716260</v>
      </c>
      <c r="G63" s="261">
        <f>IF(ISBLANK(F63),"  ",IF(F81&gt;0,F63/F81,IF(F63&gt;0,1,0)))</f>
        <v>4.2833632283420624E-2</v>
      </c>
      <c r="H63" s="209">
        <f>Revenue!J28</f>
        <v>5410767</v>
      </c>
      <c r="I63" s="257">
        <f t="shared" si="24"/>
        <v>0.80628145784230032</v>
      </c>
      <c r="J63" s="262">
        <f>Revenue!K28</f>
        <v>1300000</v>
      </c>
      <c r="K63" s="259">
        <f t="shared" si="25"/>
        <v>0.19371854215769971</v>
      </c>
      <c r="L63" s="247">
        <f t="shared" si="28"/>
        <v>6710767</v>
      </c>
      <c r="M63" s="261">
        <f>IF(ISBLANK(L63),"  ",IF(L81&gt;0,L63/L81,IF(L63&gt;0,1,0)))</f>
        <v>4.5031184792348973E-2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13000000</v>
      </c>
      <c r="E64" s="259">
        <f t="shared" si="22"/>
        <v>1</v>
      </c>
      <c r="F64" s="247">
        <f t="shared" si="27"/>
        <v>13000000</v>
      </c>
      <c r="G64" s="261">
        <f>IF(ISBLANK(F64),"  ",IF(F81&gt;0,F64/F81,IF(F64&gt;0,1,0)))</f>
        <v>8.2908824209376675E-2</v>
      </c>
      <c r="H64" s="209">
        <f>Revenue!J73</f>
        <v>0</v>
      </c>
      <c r="I64" s="257">
        <f t="shared" si="24"/>
        <v>0</v>
      </c>
      <c r="J64" s="262">
        <f>Revenue!K73</f>
        <v>13000000</v>
      </c>
      <c r="K64" s="259">
        <f t="shared" si="25"/>
        <v>1</v>
      </c>
      <c r="L64" s="247">
        <f t="shared" si="28"/>
        <v>13000000</v>
      </c>
      <c r="M64" s="261">
        <f>IF(ISBLANK(L64),"  ",IF(L81&gt;0,L64/L81,IF(L64&gt;0,1,0)))</f>
        <v>8.7233754696078206E-2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8550000</v>
      </c>
      <c r="E69" s="259">
        <f t="shared" si="22"/>
        <v>1</v>
      </c>
      <c r="F69" s="247">
        <f t="shared" si="27"/>
        <v>8550000</v>
      </c>
      <c r="G69" s="261">
        <f>IF(ISBLANK(F69),"  ",IF(F81&gt;0,F69/F81,IF(F69&gt;0,1,0)))</f>
        <v>5.4528495922320806E-2</v>
      </c>
      <c r="H69" s="209">
        <f>Revenue!J75+Revenue!J74</f>
        <v>0</v>
      </c>
      <c r="I69" s="257">
        <f t="shared" si="24"/>
        <v>0</v>
      </c>
      <c r="J69" s="262">
        <f>Revenue!K75+Revenue!K74</f>
        <v>7500000</v>
      </c>
      <c r="K69" s="259">
        <f t="shared" si="25"/>
        <v>1</v>
      </c>
      <c r="L69" s="247">
        <f t="shared" si="28"/>
        <v>7500000</v>
      </c>
      <c r="M69" s="261">
        <f>IF(ISBLANK(L69),"  ",IF(L81&gt;0,L69/L81,IF(L69&gt;0,1,0)))</f>
        <v>5.0327166170814348E-2</v>
      </c>
    </row>
    <row r="70" spans="1:13" ht="15" customHeight="1" x14ac:dyDescent="0.25">
      <c r="A70" s="211" t="s">
        <v>222</v>
      </c>
      <c r="B70" s="209">
        <f>Revenue!H30</f>
        <v>1391707</v>
      </c>
      <c r="C70" s="257">
        <f t="shared" si="0"/>
        <v>0.16989218486452212</v>
      </c>
      <c r="D70" s="262">
        <f>Revenue!I30</f>
        <v>6800000</v>
      </c>
      <c r="E70" s="259">
        <f t="shared" si="22"/>
        <v>0.83010781513547782</v>
      </c>
      <c r="F70" s="247">
        <f t="shared" si="27"/>
        <v>8191707</v>
      </c>
      <c r="G70" s="261">
        <f>IF(ISBLANK(F70),"  ",IF(F81&gt;0,F70/F81,IF(F70&gt;0,1,0)))</f>
        <v>5.2243445818286181E-2</v>
      </c>
      <c r="H70" s="209">
        <f>Revenue!J30</f>
        <v>1397200</v>
      </c>
      <c r="I70" s="257">
        <f t="shared" si="24"/>
        <v>0.1663887962654218</v>
      </c>
      <c r="J70" s="262">
        <f>Revenue!K30</f>
        <v>7000000</v>
      </c>
      <c r="K70" s="259">
        <f t="shared" si="25"/>
        <v>0.8336112037345782</v>
      </c>
      <c r="L70" s="247">
        <f t="shared" si="28"/>
        <v>8397200</v>
      </c>
      <c r="M70" s="261">
        <f>IF(ISBLANK(L70),"  ",IF(L81&gt;0,L70/L81,IF(L70&gt;0,1,0)))</f>
        <v>5.6347637302608299E-2</v>
      </c>
    </row>
    <row r="71" spans="1:13" ht="15" customHeight="1" x14ac:dyDescent="0.25">
      <c r="A71" s="251" t="s">
        <v>529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6807967</v>
      </c>
      <c r="C72" s="269">
        <f t="shared" si="0"/>
        <v>0.18673468545297658</v>
      </c>
      <c r="D72" s="272">
        <f>D60+SUM(D61:D71)</f>
        <v>29650000</v>
      </c>
      <c r="E72" s="270">
        <f t="shared" si="22"/>
        <v>0.81326531454702344</v>
      </c>
      <c r="F72" s="217">
        <f>F60+SUM(F61:F71)</f>
        <v>36457967</v>
      </c>
      <c r="G72" s="271">
        <f>IF(ISBLANK(F72),"  ",IF(F81&gt;0,F72/F81,IF(F72&gt;0,1,0)))</f>
        <v>0.23251439823340428</v>
      </c>
      <c r="H72" s="217">
        <f>H60+SUM(H61:H71)</f>
        <v>6807967</v>
      </c>
      <c r="I72" s="269">
        <f t="shared" si="24"/>
        <v>0.19119224077016247</v>
      </c>
      <c r="J72" s="272">
        <f>J60+SUM(J61:J71)</f>
        <v>28800000</v>
      </c>
      <c r="K72" s="270">
        <f t="shared" si="25"/>
        <v>0.8088077592298375</v>
      </c>
      <c r="L72" s="217">
        <f>L60+SUM(L61:L71)</f>
        <v>35607967</v>
      </c>
      <c r="M72" s="271">
        <f>IF(ISBLANK(L72),"  ",IF(L81&gt;0,L72/L81,IF(L72&gt;0,1,0)))</f>
        <v>0.23893974296184983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13018275</v>
      </c>
      <c r="C78" s="257">
        <f t="shared" si="0"/>
        <v>0.61937885007213955</v>
      </c>
      <c r="D78" s="262">
        <f>Revenue!I67+Revenue!I72</f>
        <v>8000000</v>
      </c>
      <c r="E78" s="259">
        <f>IF(ISBLANK(D78),"  ",IF(F78&gt;0,D78/F78,IF(D78&gt;0,1,0)))</f>
        <v>0.38062114992786039</v>
      </c>
      <c r="F78" s="247">
        <f>D78+B78</f>
        <v>21018275</v>
      </c>
      <c r="G78" s="261">
        <f>IF(ISBLANK(F78),"  ",IF(F81&gt;0,F78/F81,IF(F78&gt;0,1,0)))</f>
        <v>0.13404618978148741</v>
      </c>
      <c r="H78" s="209">
        <f>Revenue!J67+Revenue!J72</f>
        <v>13018275</v>
      </c>
      <c r="I78" s="257">
        <f>IF(ISBLANK(H78),"  ",IF(L78&gt;0,H78/L78,IF(H78&gt;0,1,0)))</f>
        <v>0.61937885007213955</v>
      </c>
      <c r="J78" s="262">
        <f>Revenue!K67+Revenue!K72</f>
        <v>8000000</v>
      </c>
      <c r="K78" s="259">
        <f>IF(ISBLANK(J78),"  ",IF(L78&gt;0,J78/L78,IF(J78&gt;0,1,0)))</f>
        <v>0.38062114992786039</v>
      </c>
      <c r="L78" s="247">
        <f>J78+H78</f>
        <v>21018275</v>
      </c>
      <c r="M78" s="261">
        <f>IF(ISBLANK(L78),"  ",IF(L81&gt;0,L78/L81,IF(L78&gt;0,1,0)))</f>
        <v>0.1410386958065164</v>
      </c>
    </row>
    <row r="79" spans="1:13" s="153" customFormat="1" ht="15" customHeight="1" x14ac:dyDescent="0.25">
      <c r="A79" s="223" t="s">
        <v>229</v>
      </c>
      <c r="B79" s="291">
        <f>B78+B77+B75+B74</f>
        <v>13018275</v>
      </c>
      <c r="C79" s="269">
        <f t="shared" si="0"/>
        <v>0.61937885007213955</v>
      </c>
      <c r="D79" s="292">
        <f>D78+D77+D75+D74</f>
        <v>8000000</v>
      </c>
      <c r="E79" s="270">
        <f>IF(ISBLANK(D79),"  ",IF(F79&gt;0,D79/F79,IF(D79&gt;0,1,0)))</f>
        <v>0.38062114992786039</v>
      </c>
      <c r="F79" s="273">
        <f>F78+F77+F76+F75+F74</f>
        <v>21018275</v>
      </c>
      <c r="G79" s="271">
        <f>IF(ISBLANK(F79),"  ",IF(F81&gt;0,F79/F81,IF(F79&gt;0,1,0)))</f>
        <v>0.13404618978148741</v>
      </c>
      <c r="H79" s="291">
        <f>H78+H77+H75+H74</f>
        <v>13018275</v>
      </c>
      <c r="I79" s="269">
        <f>IF(ISBLANK(H79),"  ",IF(L79&gt;0,H79/L79,IF(H79&gt;0,1,0)))</f>
        <v>0.61937885007213955</v>
      </c>
      <c r="J79" s="292">
        <f>J78+J77+J75+J74</f>
        <v>8000000</v>
      </c>
      <c r="K79" s="270">
        <f>IF(ISBLANK(J79),"  ",IF(L79&gt;0,J79/L79,IF(J79&gt;0,1,0)))</f>
        <v>0.38062114992786039</v>
      </c>
      <c r="L79" s="273">
        <f>L78+L77+L76+L75+L74</f>
        <v>21018275</v>
      </c>
      <c r="M79" s="271">
        <f>IF(ISBLANK(L79),"  ",IF(L81&gt;0,L79/L81,IF(L79&gt;0,1,0)))</f>
        <v>0.1410386958065164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119148750</v>
      </c>
      <c r="C81" s="294">
        <f t="shared" si="0"/>
        <v>0.75988328988592069</v>
      </c>
      <c r="D81" s="293">
        <f>D79+D72+D51+D44+D52+D80</f>
        <v>37650000</v>
      </c>
      <c r="E81" s="295">
        <f>IF(ISBLANK(D81),"  ",IF(F81&gt;0,D81/F81,IF(D81&gt;0,1,0)))</f>
        <v>0.24011671011407934</v>
      </c>
      <c r="F81" s="293">
        <f>F79+F72+F51+F44+F52+F80</f>
        <v>156798750</v>
      </c>
      <c r="G81" s="296">
        <f>IF(ISBLANK(F81),"  ",IF(F81&gt;0,F81/F81,IF(F81&gt;0,1,0)))</f>
        <v>1</v>
      </c>
      <c r="H81" s="293">
        <f>H79+H72+H51+H44+H52+H80</f>
        <v>112224882</v>
      </c>
      <c r="I81" s="294">
        <f>IF(ISBLANK(H81),"  ",IF(L81&gt;0,H81/L81,IF(H81&gt;0,1,0)))</f>
        <v>0.7530613713218709</v>
      </c>
      <c r="J81" s="293">
        <f>J79+J72+J51+J44+J52+J80</f>
        <v>36800000</v>
      </c>
      <c r="K81" s="295">
        <f>IF(ISBLANK(J81),"  ",IF(L81&gt;0,J81/L81,IF(J81&gt;0,1,0)))</f>
        <v>0.24693862867812907</v>
      </c>
      <c r="L81" s="293">
        <f>L79+L72+L51+L44+L52+L80</f>
        <v>149024882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32" sqref="A32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547</v>
      </c>
      <c r="C6" s="236"/>
      <c r="D6" s="237"/>
      <c r="E6" s="236"/>
      <c r="F6" s="237"/>
      <c r="G6" s="238"/>
      <c r="H6" s="200" t="s">
        <v>546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95229404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95229404</v>
      </c>
      <c r="G13" s="256">
        <f>IF(ISBLANK(F13),"  ",IF(F81&gt;0,F13/F81,IF(F13&gt;0,1,0)))</f>
        <v>0.58971814493989672</v>
      </c>
      <c r="H13" s="232">
        <f>Revenue!J34</f>
        <v>88811257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88811257</v>
      </c>
      <c r="M13" s="256">
        <f>IF(ISBLANK(L13),"  ",IF(L81&gt;0,L13/L81,IF(L13&gt;0,1,0)))</f>
        <v>0.59594918518371987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4043357.75</v>
      </c>
      <c r="C15" s="539">
        <f t="shared" si="2"/>
        <v>1</v>
      </c>
      <c r="D15" s="540">
        <f>SUM(D16:D38)</f>
        <v>0</v>
      </c>
      <c r="E15" s="539">
        <f t="shared" si="3"/>
        <v>0</v>
      </c>
      <c r="F15" s="542">
        <f t="shared" si="0"/>
        <v>4043357.75</v>
      </c>
      <c r="G15" s="543">
        <f>IF(ISBLANK(F15),"  ",IF(F82&gt;0,F15/F82,IF(F15&gt;0,1,0)))</f>
        <v>1</v>
      </c>
      <c r="H15" s="538">
        <f>SUM(H16:H38)</f>
        <v>3587383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3587383</v>
      </c>
      <c r="M15" s="543">
        <f>IF(ISBLANK(L15),"  ",IF(L82&gt;0,L15/L82,IF(L15&gt;0,1,0)))</f>
        <v>1</v>
      </c>
    </row>
    <row r="16" spans="1:13" s="402" customFormat="1" ht="15" customHeight="1" x14ac:dyDescent="0.25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Revenue!F40</f>
        <v>3176635.2</v>
      </c>
      <c r="C17" s="531">
        <f t="shared" si="2"/>
        <v>1</v>
      </c>
      <c r="D17" s="532">
        <f>Revenue!G40</f>
        <v>0</v>
      </c>
      <c r="E17" s="526">
        <f t="shared" si="3"/>
        <v>0</v>
      </c>
      <c r="F17" s="533">
        <f t="shared" si="0"/>
        <v>3176635.2</v>
      </c>
      <c r="G17" s="534">
        <f>IF(ISBLANK(F17),"  ",IF(F81&gt;0,F17/F81,IF(F17&gt;0,1,0)))</f>
        <v>1.9671649076946632E-2</v>
      </c>
      <c r="H17" s="530">
        <f>Revenue!J40</f>
        <v>2755890</v>
      </c>
      <c r="I17" s="531">
        <f t="shared" si="4"/>
        <v>1</v>
      </c>
      <c r="J17" s="532">
        <f>Revenue!K40</f>
        <v>0</v>
      </c>
      <c r="K17" s="535">
        <f t="shared" si="5"/>
        <v>0</v>
      </c>
      <c r="L17" s="533">
        <f t="shared" si="1"/>
        <v>2755890</v>
      </c>
      <c r="M17" s="534">
        <f>IF(ISBLANK(L17),"  ",IF(L81&gt;0,L17/L81,IF(L17&gt;0,1,0)))</f>
        <v>1.8492817863798073E-2</v>
      </c>
    </row>
    <row r="18" spans="1:13" s="402" customFormat="1" ht="15" customHeight="1" x14ac:dyDescent="0.25">
      <c r="A18" s="529" t="s">
        <v>147</v>
      </c>
      <c r="B18" s="530">
        <f>Revenue!F41</f>
        <v>866722.55</v>
      </c>
      <c r="C18" s="531">
        <f t="shared" si="2"/>
        <v>1</v>
      </c>
      <c r="D18" s="532">
        <f>Revenue!G41</f>
        <v>0</v>
      </c>
      <c r="E18" s="526">
        <f t="shared" si="3"/>
        <v>0</v>
      </c>
      <c r="F18" s="533">
        <f t="shared" si="0"/>
        <v>866722.55</v>
      </c>
      <c r="G18" s="534">
        <f>IF(ISBLANK(F18),"  ",IF(F81&gt;0,F18/F81,IF(F18&gt;0,1,0)))</f>
        <v>5.3672709572305721E-3</v>
      </c>
      <c r="H18" s="530">
        <f>Revenue!J41</f>
        <v>831493</v>
      </c>
      <c r="I18" s="531">
        <f t="shared" si="4"/>
        <v>1</v>
      </c>
      <c r="J18" s="532">
        <f>Revenue!K41</f>
        <v>0</v>
      </c>
      <c r="K18" s="535">
        <f t="shared" si="5"/>
        <v>0</v>
      </c>
      <c r="L18" s="533">
        <f t="shared" si="1"/>
        <v>831493</v>
      </c>
      <c r="M18" s="534">
        <f>IF(ISBLANK(L18),"  ",IF(L81&gt;0,L18/L81,IF(L18&gt;0,1,0)))</f>
        <v>5.5795581841158581E-3</v>
      </c>
    </row>
    <row r="19" spans="1:13" s="402" customFormat="1" ht="15" customHeight="1" x14ac:dyDescent="0.25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464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462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461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465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463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563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5">
      <c r="A37" s="529" t="s">
        <v>564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5">
      <c r="A38" s="529" t="s">
        <v>565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566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99272761.75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99272761.75</v>
      </c>
      <c r="G44" s="271">
        <f>IF(ISBLANK(F44),"  ",IF(F81&gt;0,F44/F81,IF(F44&gt;0,1,0)))</f>
        <v>0.6147570649740739</v>
      </c>
      <c r="H44" s="217">
        <f>SUM(H13,H14,H15,H40,H42,H43)</f>
        <v>92398640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92398640</v>
      </c>
      <c r="M44" s="271">
        <f>IF(ISBLANK(L44),"  ",IF(L81&gt;0,L44/L81,IF(L44&gt;0,1,0)))</f>
        <v>0.62002156123163377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3933135.95</v>
      </c>
      <c r="C63" s="257">
        <f t="shared" si="2"/>
        <v>0.6424282447154811</v>
      </c>
      <c r="D63" s="262">
        <f>Revenue!G28</f>
        <v>2189160.17</v>
      </c>
      <c r="E63" s="254">
        <f t="shared" si="23"/>
        <v>0.35757175528451896</v>
      </c>
      <c r="F63" s="247">
        <f t="shared" si="24"/>
        <v>6122296.1200000001</v>
      </c>
      <c r="G63" s="261">
        <f>IF(ISBLANK(F63),"  ",IF(F81&gt;0,F63/F81,IF(F63&gt;0,1,0)))</f>
        <v>3.7912965523328568E-2</v>
      </c>
      <c r="H63" s="209">
        <f>Revenue!J28</f>
        <v>5410767</v>
      </c>
      <c r="I63" s="257">
        <f t="shared" si="20"/>
        <v>0.80628145784230032</v>
      </c>
      <c r="J63" s="262">
        <f>Revenue!K28</f>
        <v>1300000</v>
      </c>
      <c r="K63" s="259">
        <f t="shared" si="21"/>
        <v>0.19371854215769971</v>
      </c>
      <c r="L63" s="247">
        <f t="shared" si="25"/>
        <v>6710767</v>
      </c>
      <c r="M63" s="261">
        <f>IF(ISBLANK(L63),"  ",IF(L81&gt;0,L63/L81,IF(L63&gt;0,1,0)))</f>
        <v>4.5031184792348973E-2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11242524.949999999</v>
      </c>
      <c r="E64" s="254">
        <f t="shared" si="23"/>
        <v>1</v>
      </c>
      <c r="F64" s="247">
        <f t="shared" si="24"/>
        <v>11242524.949999999</v>
      </c>
      <c r="G64" s="261">
        <f>IF(ISBLANK(F64),"  ",IF(F81&gt;0,F64/F81,IF(F64&gt;0,1,0)))</f>
        <v>6.9620523488254787E-2</v>
      </c>
      <c r="H64" s="209">
        <f>Revenue!J73</f>
        <v>0</v>
      </c>
      <c r="I64" s="257">
        <f t="shared" si="20"/>
        <v>0</v>
      </c>
      <c r="J64" s="262">
        <f>Revenue!K73</f>
        <v>13000000</v>
      </c>
      <c r="K64" s="259">
        <f t="shared" si="21"/>
        <v>1</v>
      </c>
      <c r="L64" s="247">
        <f t="shared" si="25"/>
        <v>13000000</v>
      </c>
      <c r="M64" s="261">
        <f>IF(ISBLANK(L64),"  ",IF(L81&gt;0,L64/L81,IF(L64&gt;0,1,0)))</f>
        <v>8.7233754696078206E-2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-5962.42</v>
      </c>
      <c r="E68" s="254">
        <f t="shared" si="23"/>
        <v>0</v>
      </c>
      <c r="F68" s="247">
        <f t="shared" si="24"/>
        <v>-5962.42</v>
      </c>
      <c r="G68" s="261">
        <f>IF(ISBLANK(F68),"  ",IF(F81&gt;0,F68/F81,IF(F68&gt;0,1,0)))</f>
        <v>-3.6922915759848069E-5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14142297.939999999</v>
      </c>
      <c r="E69" s="254">
        <f t="shared" si="23"/>
        <v>1</v>
      </c>
      <c r="F69" s="247">
        <f t="shared" si="24"/>
        <v>14142297.939999999</v>
      </c>
      <c r="G69" s="261">
        <f>IF(ISBLANK(F69),"  ",IF(F81&gt;0,F69/F81,IF(F69&gt;0,1,0)))</f>
        <v>8.757767408020449E-2</v>
      </c>
      <c r="H69" s="209">
        <f>Revenue!J75+Revenue!J74</f>
        <v>0</v>
      </c>
      <c r="I69" s="257">
        <f t="shared" si="20"/>
        <v>0</v>
      </c>
      <c r="J69" s="262">
        <f>Revenue!K75+Revenue!K74</f>
        <v>7500000</v>
      </c>
      <c r="K69" s="259">
        <f t="shared" si="21"/>
        <v>1</v>
      </c>
      <c r="L69" s="247">
        <f t="shared" si="25"/>
        <v>7500000</v>
      </c>
      <c r="M69" s="261">
        <f>IF(ISBLANK(L69),"  ",IF(L81&gt;0,L69/L81,IF(L69&gt;0,1,0)))</f>
        <v>5.0327166170814348E-2</v>
      </c>
    </row>
    <row r="70" spans="1:13" ht="15" customHeight="1" x14ac:dyDescent="0.25">
      <c r="A70" s="211" t="s">
        <v>222</v>
      </c>
      <c r="B70" s="209">
        <f>Revenue!F30</f>
        <v>1252066.6200000001</v>
      </c>
      <c r="C70" s="257">
        <f t="shared" si="2"/>
        <v>0.12170256298346255</v>
      </c>
      <c r="D70" s="262">
        <f>Revenue!G30</f>
        <v>9035856.5700000003</v>
      </c>
      <c r="E70" s="254">
        <f t="shared" si="23"/>
        <v>0.8782974370165374</v>
      </c>
      <c r="F70" s="247">
        <f t="shared" si="24"/>
        <v>10287923.190000001</v>
      </c>
      <c r="G70" s="261">
        <f>IF(ISBLANK(F70),"  ",IF(F81&gt;0,F70/F81,IF(F70&gt;0,1,0)))</f>
        <v>6.3709051238952888E-2</v>
      </c>
      <c r="H70" s="209">
        <f>Revenue!J30</f>
        <v>1397200</v>
      </c>
      <c r="I70" s="257">
        <f t="shared" si="20"/>
        <v>0.1663887962654218</v>
      </c>
      <c r="J70" s="262">
        <f>Revenue!K30</f>
        <v>7000000</v>
      </c>
      <c r="K70" s="259">
        <f t="shared" si="21"/>
        <v>0.8336112037345782</v>
      </c>
      <c r="L70" s="247">
        <f t="shared" si="25"/>
        <v>8397200</v>
      </c>
      <c r="M70" s="261">
        <f>IF(ISBLANK(L70),"  ",IF(L81&gt;0,L70/L81,IF(L70&gt;0,1,0)))</f>
        <v>5.6347637302608299E-2</v>
      </c>
    </row>
    <row r="71" spans="1:13" ht="15" customHeight="1" x14ac:dyDescent="0.25">
      <c r="A71" s="251" t="s">
        <v>529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5185202.57</v>
      </c>
      <c r="C72" s="269">
        <f t="shared" si="2"/>
        <v>0.12408032426886813</v>
      </c>
      <c r="D72" s="272">
        <f>D60+SUM(D61:D71)</f>
        <v>36603877.210000001</v>
      </c>
      <c r="E72" s="297">
        <f t="shared" si="23"/>
        <v>0.87591967573113183</v>
      </c>
      <c r="F72" s="217">
        <f>F60+SUM(F61:F71)</f>
        <v>41789079.780000001</v>
      </c>
      <c r="G72" s="271">
        <f>IF(ISBLANK(F72),"  ",IF(F81&gt;0,F72/F81,IF(F72&gt;0,1,0)))</f>
        <v>0.25878329141498091</v>
      </c>
      <c r="H72" s="217">
        <f>H60+SUM(H61:H71)</f>
        <v>6807967</v>
      </c>
      <c r="I72" s="269">
        <f t="shared" si="20"/>
        <v>0.19119224077016247</v>
      </c>
      <c r="J72" s="272">
        <f>J60+SUM(J61:J71)</f>
        <v>28800000</v>
      </c>
      <c r="K72" s="270">
        <f t="shared" si="21"/>
        <v>0.8088077592298375</v>
      </c>
      <c r="L72" s="217">
        <f>L60+SUM(L61:L71)</f>
        <v>35607967</v>
      </c>
      <c r="M72" s="271">
        <f>IF(ISBLANK(L72),"  ",IF(L81&gt;0,L72/L81,IF(L72&gt;0,1,0)))</f>
        <v>0.23893974296184983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11004860.85</v>
      </c>
      <c r="C78" s="257">
        <f t="shared" si="2"/>
        <v>0.53889732324601092</v>
      </c>
      <c r="D78" s="262">
        <f>Revenue!G67+Revenue!G72</f>
        <v>9416210.8000000007</v>
      </c>
      <c r="E78" s="297">
        <f t="shared" si="23"/>
        <v>0.46110267675398914</v>
      </c>
      <c r="F78" s="247">
        <f>D78+B78</f>
        <v>20421071.649999999</v>
      </c>
      <c r="G78" s="261">
        <f>IF(ISBLANK(F78),"  ",IF(F81&gt;0,F78/F81,IF(F78&gt;0,1,0)))</f>
        <v>0.12645964361094514</v>
      </c>
      <c r="H78" s="209">
        <f>Revenue!J67+Revenue!J72</f>
        <v>13018275</v>
      </c>
      <c r="I78" s="257">
        <f>IF(ISBLANK(H78),"  ",IF(L78&gt;0,H78/L78,IF(H78&gt;0,1,0)))</f>
        <v>0.61937885007213955</v>
      </c>
      <c r="J78" s="262">
        <f>Revenue!K67+Revenue!K72</f>
        <v>8000000</v>
      </c>
      <c r="K78" s="259">
        <f>IF(ISBLANK(J78),"  ",IF(L78&gt;0,J78/L78,IF(J78&gt;0,1,0)))</f>
        <v>0.38062114992786039</v>
      </c>
      <c r="L78" s="247">
        <f>J78+H78</f>
        <v>21018275</v>
      </c>
      <c r="M78" s="261">
        <f>IF(ISBLANK(L78),"  ",IF(L81&gt;0,L78/L81,IF(L78&gt;0,1,0)))</f>
        <v>0.1410386958065164</v>
      </c>
    </row>
    <row r="79" spans="1:13" s="153" customFormat="1" ht="15" customHeight="1" x14ac:dyDescent="0.25">
      <c r="A79" s="223" t="s">
        <v>229</v>
      </c>
      <c r="B79" s="291">
        <f>B78+B77+B75+B74</f>
        <v>11004860.85</v>
      </c>
      <c r="C79" s="269">
        <f t="shared" si="2"/>
        <v>0.53889732324601092</v>
      </c>
      <c r="D79" s="292">
        <f>D78+D77+D75+D74</f>
        <v>9416210.8000000007</v>
      </c>
      <c r="E79" s="297">
        <f t="shared" si="23"/>
        <v>0.46110267675398914</v>
      </c>
      <c r="F79" s="273">
        <f>F78+F77+F76+F75+F74</f>
        <v>20421071.649999999</v>
      </c>
      <c r="G79" s="271">
        <f>IF(ISBLANK(F79),"  ",IF(F81&gt;0,F79/F81,IF(F79&gt;0,1,0)))</f>
        <v>0.12645964361094514</v>
      </c>
      <c r="H79" s="291">
        <f>H78+H77+H75+H74</f>
        <v>13018275</v>
      </c>
      <c r="I79" s="269">
        <f>IF(ISBLANK(H79),"  ",IF(L79&gt;0,H79/L79,IF(H79&gt;0,1,0)))</f>
        <v>0.61937885007213955</v>
      </c>
      <c r="J79" s="292">
        <f>J78+J77+J75+J74</f>
        <v>8000000</v>
      </c>
      <c r="K79" s="270">
        <f>IF(ISBLANK(J79),"  ",IF(L79&gt;0,J79/L79,IF(J79&gt;0,1,0)))</f>
        <v>0.38062114992786039</v>
      </c>
      <c r="L79" s="273">
        <f>L78+L77+L76+L75+L74</f>
        <v>21018275</v>
      </c>
      <c r="M79" s="271">
        <f>IF(ISBLANK(L79),"  ",IF(L81&gt;0,L79/L81,IF(L79&gt;0,1,0)))</f>
        <v>0.1410386958065164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115462825.17</v>
      </c>
      <c r="C81" s="294">
        <f t="shared" si="2"/>
        <v>0.71501574312879257</v>
      </c>
      <c r="D81" s="293">
        <f>D79+D72+D51+D44+D52+D80</f>
        <v>46020088.010000005</v>
      </c>
      <c r="E81" s="295">
        <f>IF(ISBLANK(D81),"  ",IF(F81&gt;0,D81/F81,IF(D81&gt;0,1,0)))</f>
        <v>0.28498425687120738</v>
      </c>
      <c r="F81" s="293">
        <f>F79+F72+F51+F44+F52+F80</f>
        <v>161482913.18000001</v>
      </c>
      <c r="G81" s="296">
        <f>IF(ISBLANK(F81),"  ",IF(F81&gt;0,F81/F81,IF(F81&gt;0,1,0)))</f>
        <v>1</v>
      </c>
      <c r="H81" s="293">
        <f>H79+H72+H51+H44+H52+H80</f>
        <v>112224882</v>
      </c>
      <c r="I81" s="294">
        <f>IF(ISBLANK(H81),"  ",IF(L81&gt;0,H81/L81,IF(H81&gt;0,1,0)))</f>
        <v>0.7530613713218709</v>
      </c>
      <c r="J81" s="293">
        <f>J79+J72+J51+J44+J52+J80</f>
        <v>36800000</v>
      </c>
      <c r="K81" s="295">
        <f>IF(ISBLANK(J81),"  ",IF(L81&gt;0,J81/L81,IF(J81&gt;0,1,0)))</f>
        <v>0.24693862867812907</v>
      </c>
      <c r="L81" s="293">
        <f>L79+L72+L51+L44+L52+L80</f>
        <v>149024882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C60" sqref="C60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LSU Agricultural Center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547</v>
      </c>
      <c r="C6" s="201"/>
      <c r="D6" s="200" t="s">
        <v>450</v>
      </c>
      <c r="E6" s="201"/>
      <c r="F6" s="200" t="s">
        <v>546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447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573</v>
      </c>
      <c r="B54" s="209"/>
      <c r="C54" s="210">
        <v>471323</v>
      </c>
      <c r="D54" s="209">
        <v>50000</v>
      </c>
      <c r="E54" s="210">
        <v>500000</v>
      </c>
      <c r="F54" s="209">
        <v>50000</v>
      </c>
      <c r="G54" s="210">
        <v>500000</v>
      </c>
    </row>
    <row r="55" spans="1:7" ht="15" customHeight="1" x14ac:dyDescent="0.25">
      <c r="A55" s="215" t="s">
        <v>574</v>
      </c>
      <c r="B55" s="209">
        <v>703828.53</v>
      </c>
      <c r="C55" s="210">
        <v>163940</v>
      </c>
      <c r="D55" s="209">
        <v>304500</v>
      </c>
      <c r="E55" s="210"/>
      <c r="F55" s="209">
        <v>304500</v>
      </c>
      <c r="G55" s="210"/>
    </row>
    <row r="56" spans="1:7" ht="15" customHeight="1" x14ac:dyDescent="0.25">
      <c r="A56" s="215" t="s">
        <v>575</v>
      </c>
      <c r="B56" s="209"/>
      <c r="C56" s="210">
        <v>284280.53999999998</v>
      </c>
      <c r="D56" s="209"/>
      <c r="E56" s="210">
        <v>300000</v>
      </c>
      <c r="F56" s="209"/>
      <c r="G56" s="210">
        <v>300000</v>
      </c>
    </row>
    <row r="57" spans="1:7" ht="15" customHeight="1" x14ac:dyDescent="0.25">
      <c r="A57" s="215" t="s">
        <v>576</v>
      </c>
      <c r="B57" s="209"/>
      <c r="C57" s="210">
        <v>3525179.43</v>
      </c>
      <c r="D57" s="209"/>
      <c r="E57" s="210">
        <v>4500000</v>
      </c>
      <c r="F57" s="209"/>
      <c r="G57" s="210">
        <v>4500000</v>
      </c>
    </row>
    <row r="58" spans="1:7" ht="15" customHeight="1" x14ac:dyDescent="0.25">
      <c r="A58" s="215" t="s">
        <v>577</v>
      </c>
      <c r="B58" s="209"/>
      <c r="C58" s="210">
        <v>3348430.26</v>
      </c>
      <c r="D58" s="209"/>
      <c r="E58" s="210">
        <v>1500000</v>
      </c>
      <c r="F58" s="209"/>
      <c r="G58" s="210">
        <v>1500000</v>
      </c>
    </row>
    <row r="59" spans="1:7" ht="15" customHeight="1" x14ac:dyDescent="0.25">
      <c r="A59" s="215" t="s">
        <v>578</v>
      </c>
      <c r="B59" s="209">
        <v>548238.09</v>
      </c>
      <c r="C59" s="210">
        <v>1242703.3400000001</v>
      </c>
      <c r="D59" s="209">
        <v>350000</v>
      </c>
      <c r="E59" s="210"/>
      <c r="F59" s="209">
        <v>350000</v>
      </c>
      <c r="G59" s="210"/>
    </row>
    <row r="60" spans="1:7" ht="15" customHeight="1" x14ac:dyDescent="0.25">
      <c r="A60" s="215" t="s">
        <v>579</v>
      </c>
      <c r="B60" s="209">
        <v>0</v>
      </c>
      <c r="C60" s="210">
        <v>0</v>
      </c>
      <c r="D60" s="209">
        <v>687207</v>
      </c>
      <c r="E60" s="210"/>
      <c r="F60" s="209">
        <v>692700</v>
      </c>
      <c r="G60" s="210"/>
    </row>
    <row r="61" spans="1:7" s="153" customFormat="1" ht="15" customHeight="1" x14ac:dyDescent="0.25">
      <c r="A61" s="228" t="s">
        <v>406</v>
      </c>
      <c r="B61" s="217">
        <f t="shared" ref="B61:G61" si="6">SUM(B54:B60)</f>
        <v>1252066.6200000001</v>
      </c>
      <c r="C61" s="218">
        <f t="shared" si="6"/>
        <v>9035856.5700000003</v>
      </c>
      <c r="D61" s="217">
        <f t="shared" si="6"/>
        <v>1391707</v>
      </c>
      <c r="E61" s="218">
        <f t="shared" si="6"/>
        <v>6800000</v>
      </c>
      <c r="F61" s="217">
        <f t="shared" si="6"/>
        <v>1397200</v>
      </c>
      <c r="G61" s="218">
        <f t="shared" si="6"/>
        <v>6800000</v>
      </c>
    </row>
    <row r="62" spans="1:7" s="153" customFormat="1" ht="15" customHeight="1" x14ac:dyDescent="0.25">
      <c r="A62" s="199"/>
      <c r="B62" s="217"/>
      <c r="C62" s="218"/>
      <c r="D62" s="217"/>
      <c r="E62" s="218"/>
      <c r="F62" s="217"/>
      <c r="G62" s="218"/>
    </row>
    <row r="63" spans="1:7" ht="15" customHeight="1" x14ac:dyDescent="0.25">
      <c r="A63" s="199" t="s">
        <v>224</v>
      </c>
      <c r="B63" s="224"/>
      <c r="C63" s="210"/>
      <c r="D63" s="224"/>
      <c r="E63" s="210"/>
      <c r="F63" s="224"/>
      <c r="G63" s="210"/>
    </row>
    <row r="64" spans="1:7" ht="15" customHeight="1" x14ac:dyDescent="0.25">
      <c r="A64" s="223" t="s">
        <v>227</v>
      </c>
      <c r="B64" s="224"/>
      <c r="C64" s="210"/>
      <c r="D64" s="224"/>
      <c r="E64" s="210"/>
      <c r="F64" s="224"/>
      <c r="G64" s="210"/>
    </row>
    <row r="65" spans="1:7" ht="15" customHeight="1" x14ac:dyDescent="0.25">
      <c r="A65" s="208" t="s">
        <v>252</v>
      </c>
      <c r="B65" s="209"/>
      <c r="C65" s="210"/>
      <c r="D65" s="209"/>
      <c r="E65" s="210"/>
      <c r="F65" s="209"/>
      <c r="G65" s="210"/>
    </row>
    <row r="66" spans="1:7" ht="15" customHeight="1" x14ac:dyDescent="0.25">
      <c r="A66" s="215" t="s">
        <v>403</v>
      </c>
      <c r="B66" s="209"/>
      <c r="C66" s="210"/>
      <c r="D66" s="209"/>
      <c r="E66" s="210"/>
      <c r="F66" s="209"/>
      <c r="G66" s="210"/>
    </row>
    <row r="67" spans="1:7" ht="15" customHeight="1" x14ac:dyDescent="0.25">
      <c r="A67" s="215" t="s">
        <v>404</v>
      </c>
      <c r="B67" s="209"/>
      <c r="C67" s="210"/>
      <c r="D67" s="209"/>
      <c r="E67" s="210"/>
      <c r="F67" s="209"/>
      <c r="G67" s="210"/>
    </row>
    <row r="68" spans="1:7" ht="15" customHeight="1" x14ac:dyDescent="0.25">
      <c r="A68" s="215" t="s">
        <v>402</v>
      </c>
      <c r="B68" s="209"/>
      <c r="C68" s="210"/>
      <c r="D68" s="209"/>
      <c r="E68" s="210"/>
      <c r="F68" s="209"/>
      <c r="G68" s="210"/>
    </row>
    <row r="69" spans="1:7" s="153" customFormat="1" ht="15" customHeight="1" thickBot="1" x14ac:dyDescent="0.3">
      <c r="A69" s="229" t="s">
        <v>405</v>
      </c>
      <c r="B69" s="230">
        <f t="shared" ref="B69:G69" si="7">SUM(B66:B68)</f>
        <v>0</v>
      </c>
      <c r="C69" s="231">
        <f t="shared" si="7"/>
        <v>0</v>
      </c>
      <c r="D69" s="230">
        <f t="shared" si="7"/>
        <v>0</v>
      </c>
      <c r="E69" s="231">
        <f t="shared" si="7"/>
        <v>0</v>
      </c>
      <c r="F69" s="230">
        <f t="shared" si="7"/>
        <v>0</v>
      </c>
      <c r="G69" s="231">
        <f t="shared" si="7"/>
        <v>0</v>
      </c>
    </row>
    <row r="70" spans="1:7" ht="15" customHeight="1" thickTop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199" activePane="bottomRight" state="frozen"/>
      <selection pane="topRight" activeCell="B1" sqref="B1"/>
      <selection pane="bottomLeft" activeCell="A7" sqref="A7"/>
      <selection pane="bottomRight" activeCell="A327" sqref="A327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LSU Agricultural Center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549</v>
      </c>
    </row>
    <row r="6" spans="1:7" ht="15" customHeight="1" x14ac:dyDescent="0.25">
      <c r="A6" s="162"/>
      <c r="B6" s="160" t="s">
        <v>451</v>
      </c>
      <c r="C6" s="160" t="s">
        <v>451</v>
      </c>
      <c r="D6" s="160" t="s">
        <v>548</v>
      </c>
      <c r="E6" s="161" t="s">
        <v>451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5">
      <c r="A29" s="163" t="s">
        <v>178</v>
      </c>
      <c r="B29" s="146">
        <f>Research!F7</f>
        <v>20727755.109999999</v>
      </c>
      <c r="C29" s="146">
        <f>Research!H7</f>
        <v>22521509</v>
      </c>
      <c r="D29" s="146">
        <f>Research!J7</f>
        <v>24032642</v>
      </c>
      <c r="E29" s="164">
        <f t="shared" ref="E29:E47" si="1">D29-C29</f>
        <v>1511133</v>
      </c>
    </row>
    <row r="30" spans="1:6" ht="15" customHeight="1" x14ac:dyDescent="0.25">
      <c r="A30" s="163" t="s">
        <v>179</v>
      </c>
      <c r="B30" s="146">
        <f>Research!F8</f>
        <v>2186319.39</v>
      </c>
      <c r="C30" s="146">
        <f>Research!H8</f>
        <v>1809480</v>
      </c>
      <c r="D30" s="146">
        <f>Research!J8</f>
        <v>1738531</v>
      </c>
      <c r="E30" s="164">
        <f t="shared" si="1"/>
        <v>-70949</v>
      </c>
    </row>
    <row r="31" spans="1:6" ht="15" customHeight="1" x14ac:dyDescent="0.25">
      <c r="A31" s="163" t="s">
        <v>180</v>
      </c>
      <c r="B31" s="146">
        <f>Research!F9</f>
        <v>298953.83</v>
      </c>
      <c r="C31" s="146">
        <f>Research!H9</f>
        <v>12741290</v>
      </c>
      <c r="D31" s="146">
        <f>Research!J9</f>
        <v>13299516</v>
      </c>
      <c r="E31" s="164">
        <f t="shared" si="1"/>
        <v>558226</v>
      </c>
    </row>
    <row r="32" spans="1:6" s="153" customFormat="1" ht="15" customHeight="1" x14ac:dyDescent="0.25">
      <c r="A32" s="165" t="s">
        <v>181</v>
      </c>
      <c r="B32" s="166">
        <f>B31+B30+B29</f>
        <v>23213028.329999998</v>
      </c>
      <c r="C32" s="166">
        <f>C31+C30+C29</f>
        <v>37072279</v>
      </c>
      <c r="D32" s="166">
        <f>D31+D30+D29</f>
        <v>39070689</v>
      </c>
      <c r="E32" s="167">
        <f t="shared" si="1"/>
        <v>1998410</v>
      </c>
    </row>
    <row r="33" spans="1:5" ht="15" customHeight="1" x14ac:dyDescent="0.25">
      <c r="A33" s="163" t="s">
        <v>261</v>
      </c>
      <c r="B33" s="146">
        <f>Research!F12</f>
        <v>184955.57</v>
      </c>
      <c r="C33" s="146">
        <f>Research!H12</f>
        <v>124891</v>
      </c>
      <c r="D33" s="146">
        <f>Research!J12</f>
        <v>130425</v>
      </c>
      <c r="E33" s="164">
        <f t="shared" si="1"/>
        <v>5534</v>
      </c>
    </row>
    <row r="34" spans="1:5" ht="15" customHeight="1" x14ac:dyDescent="0.25">
      <c r="A34" s="163" t="s">
        <v>262</v>
      </c>
      <c r="B34" s="146">
        <f>Research!F14</f>
        <v>2720301.7</v>
      </c>
      <c r="C34" s="146">
        <f>Research!H14</f>
        <v>2313568</v>
      </c>
      <c r="D34" s="146">
        <f>Research!J14</f>
        <v>2549658</v>
      </c>
      <c r="E34" s="164">
        <f t="shared" si="1"/>
        <v>236090</v>
      </c>
    </row>
    <row r="35" spans="1:5" ht="15" customHeight="1" x14ac:dyDescent="0.25">
      <c r="A35" s="163" t="s">
        <v>263</v>
      </c>
      <c r="B35" s="146">
        <f>Research!F16</f>
        <v>3113927.29</v>
      </c>
      <c r="C35" s="146">
        <f>Research!H16</f>
        <v>4269388</v>
      </c>
      <c r="D35" s="146">
        <f>Research!J16</f>
        <v>4432636</v>
      </c>
      <c r="E35" s="164">
        <f t="shared" si="1"/>
        <v>163248</v>
      </c>
    </row>
    <row r="36" spans="1:5" s="153" customFormat="1" ht="15" customHeight="1" x14ac:dyDescent="0.25">
      <c r="A36" s="165" t="s">
        <v>185</v>
      </c>
      <c r="B36" s="166">
        <f>B35+B34+B33</f>
        <v>6019184.5600000005</v>
      </c>
      <c r="C36" s="166">
        <f>C35+C34+C33</f>
        <v>6707847</v>
      </c>
      <c r="D36" s="166">
        <f>D35+D34+D33</f>
        <v>7112719</v>
      </c>
      <c r="E36" s="167">
        <f t="shared" si="1"/>
        <v>404872</v>
      </c>
    </row>
    <row r="37" spans="1:5" ht="15" customHeight="1" x14ac:dyDescent="0.25">
      <c r="A37" s="163" t="s">
        <v>264</v>
      </c>
      <c r="B37" s="146">
        <f>Research!F27</f>
        <v>317747</v>
      </c>
      <c r="C37" s="146">
        <f>Research!H27</f>
        <v>38772</v>
      </c>
      <c r="D37" s="146">
        <f>Research!J27</f>
        <v>38772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11012866.439999999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11330613.439999999</v>
      </c>
      <c r="C41" s="166">
        <f>C40+C39+C38+C37</f>
        <v>38772</v>
      </c>
      <c r="D41" s="166">
        <f>D40+D39+D38+D37</f>
        <v>38772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1812404.64</v>
      </c>
      <c r="C42" s="146">
        <f>Research!H32+Research!H34</f>
        <v>11053500</v>
      </c>
      <c r="D42" s="146">
        <f>Research!J32+Research!J34</f>
        <v>23500</v>
      </c>
      <c r="E42" s="164">
        <f t="shared" si="1"/>
        <v>-11030000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1812404.64</v>
      </c>
      <c r="C45" s="166">
        <f>C44+C43+C42</f>
        <v>11053500</v>
      </c>
      <c r="D45" s="166">
        <f>D44+D43+D42</f>
        <v>23500</v>
      </c>
      <c r="E45" s="167">
        <f t="shared" si="1"/>
        <v>-11030000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42375230.969999999</v>
      </c>
      <c r="C47" s="166">
        <f>C45+C41+C36+C32+C46</f>
        <v>54872398</v>
      </c>
      <c r="D47" s="166">
        <f>D45+D41+D36+D32+D46</f>
        <v>46245680</v>
      </c>
      <c r="E47" s="167">
        <f t="shared" si="1"/>
        <v>-8626718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5">
      <c r="A51" s="163" t="s">
        <v>178</v>
      </c>
      <c r="B51" s="146">
        <f>'Public Service'!F7</f>
        <v>20233400.870000001</v>
      </c>
      <c r="C51" s="146">
        <f>'Public Service'!H7</f>
        <v>22435694</v>
      </c>
      <c r="D51" s="146">
        <f>'Public Service'!J7</f>
        <v>23231609</v>
      </c>
      <c r="E51" s="164">
        <f t="shared" ref="E51:E69" si="2">D51-C51</f>
        <v>795915</v>
      </c>
    </row>
    <row r="52" spans="1:5" ht="15" customHeight="1" x14ac:dyDescent="0.25">
      <c r="A52" s="163" t="s">
        <v>179</v>
      </c>
      <c r="B52" s="146">
        <f>'Public Service'!F8</f>
        <v>651955.11</v>
      </c>
      <c r="C52" s="146">
        <f>'Public Service'!H8</f>
        <v>172387</v>
      </c>
      <c r="D52" s="146">
        <f>'Public Service'!J8</f>
        <v>142387</v>
      </c>
      <c r="E52" s="164">
        <f t="shared" si="2"/>
        <v>-30000</v>
      </c>
    </row>
    <row r="53" spans="1:5" ht="15" customHeight="1" x14ac:dyDescent="0.25">
      <c r="A53" s="163" t="s">
        <v>180</v>
      </c>
      <c r="B53" s="146">
        <f>'Public Service'!F9</f>
        <v>288851.92</v>
      </c>
      <c r="C53" s="146">
        <f>'Public Service'!H9</f>
        <v>12604297</v>
      </c>
      <c r="D53" s="146">
        <f>'Public Service'!J9</f>
        <v>12841325</v>
      </c>
      <c r="E53" s="164">
        <f t="shared" si="2"/>
        <v>237028</v>
      </c>
    </row>
    <row r="54" spans="1:5" s="153" customFormat="1" ht="15" customHeight="1" x14ac:dyDescent="0.25">
      <c r="A54" s="165" t="s">
        <v>181</v>
      </c>
      <c r="B54" s="166">
        <f>B53+B52+B51</f>
        <v>21174207.900000002</v>
      </c>
      <c r="C54" s="166">
        <f>C53+C52+C51</f>
        <v>35212378</v>
      </c>
      <c r="D54" s="166">
        <f>D53+D52+D51</f>
        <v>36215321</v>
      </c>
      <c r="E54" s="167">
        <f t="shared" si="2"/>
        <v>1002943</v>
      </c>
    </row>
    <row r="55" spans="1:5" ht="15" customHeight="1" x14ac:dyDescent="0.25">
      <c r="A55" s="163" t="s">
        <v>261</v>
      </c>
      <c r="B55" s="146">
        <f>'Public Service'!F12</f>
        <v>1228765.08</v>
      </c>
      <c r="C55" s="146">
        <f>'Public Service'!H12</f>
        <v>1246937</v>
      </c>
      <c r="D55" s="146">
        <f>'Public Service'!J12</f>
        <v>1290540</v>
      </c>
      <c r="E55" s="164">
        <f t="shared" si="2"/>
        <v>43603</v>
      </c>
    </row>
    <row r="56" spans="1:5" ht="15" customHeight="1" x14ac:dyDescent="0.25">
      <c r="A56" s="163" t="s">
        <v>262</v>
      </c>
      <c r="B56" s="146">
        <f>'Public Service'!F14</f>
        <v>1448695</v>
      </c>
      <c r="C56" s="146">
        <f>'Public Service'!H14</f>
        <v>1449051</v>
      </c>
      <c r="D56" s="146">
        <f>'Public Service'!J14</f>
        <v>1471025</v>
      </c>
      <c r="E56" s="164">
        <f t="shared" si="2"/>
        <v>21974</v>
      </c>
    </row>
    <row r="57" spans="1:5" ht="15" customHeight="1" x14ac:dyDescent="0.25">
      <c r="A57" s="163" t="s">
        <v>263</v>
      </c>
      <c r="B57" s="146">
        <f>'Public Service'!F16</f>
        <v>693221.45</v>
      </c>
      <c r="C57" s="146">
        <f>'Public Service'!H16</f>
        <v>605108</v>
      </c>
      <c r="D57" s="146">
        <f>'Public Service'!J16</f>
        <v>605836</v>
      </c>
      <c r="E57" s="164">
        <f t="shared" si="2"/>
        <v>728</v>
      </c>
    </row>
    <row r="58" spans="1:5" s="153" customFormat="1" ht="15" customHeight="1" x14ac:dyDescent="0.25">
      <c r="A58" s="165" t="s">
        <v>185</v>
      </c>
      <c r="B58" s="166">
        <f>B57+B56+B55</f>
        <v>3370681.5300000003</v>
      </c>
      <c r="C58" s="166">
        <f>C57+C56+C55</f>
        <v>3301096</v>
      </c>
      <c r="D58" s="166">
        <f>D57+D56+D55</f>
        <v>3367401</v>
      </c>
      <c r="E58" s="167">
        <f t="shared" si="2"/>
        <v>66305</v>
      </c>
    </row>
    <row r="59" spans="1:5" ht="15" customHeight="1" x14ac:dyDescent="0.25">
      <c r="A59" s="163" t="s">
        <v>264</v>
      </c>
      <c r="B59" s="146">
        <f>'Public Service'!F27</f>
        <v>225001</v>
      </c>
      <c r="C59" s="146">
        <f>'Public Service'!H27</f>
        <v>82433</v>
      </c>
      <c r="D59" s="146">
        <f>'Public Service'!J27</f>
        <v>72433</v>
      </c>
      <c r="E59" s="164">
        <f t="shared" si="2"/>
        <v>-10000</v>
      </c>
    </row>
    <row r="60" spans="1:5" ht="15" customHeight="1" x14ac:dyDescent="0.25">
      <c r="A60" s="163" t="s">
        <v>265</v>
      </c>
      <c r="B60" s="146">
        <f>'Public Service'!F29</f>
        <v>351110.11</v>
      </c>
      <c r="C60" s="146">
        <f>'Public Service'!H29</f>
        <v>644733</v>
      </c>
      <c r="D60" s="146">
        <f>'Public Service'!J29</f>
        <v>136233</v>
      </c>
      <c r="E60" s="164">
        <f t="shared" si="2"/>
        <v>-508500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193287</v>
      </c>
      <c r="C62" s="146">
        <f>'Public Service'!H39</f>
        <v>197591</v>
      </c>
      <c r="D62" s="146">
        <f>'Public Service'!J39</f>
        <v>179894</v>
      </c>
      <c r="E62" s="164">
        <f t="shared" si="2"/>
        <v>-17697</v>
      </c>
    </row>
    <row r="63" spans="1:5" s="153" customFormat="1" ht="15" customHeight="1" x14ac:dyDescent="0.25">
      <c r="A63" s="165" t="s">
        <v>190</v>
      </c>
      <c r="B63" s="166">
        <f>B62+B61+B60+B59</f>
        <v>769398.11</v>
      </c>
      <c r="C63" s="166">
        <f>C62+C61+C60+C59</f>
        <v>924757</v>
      </c>
      <c r="D63" s="166">
        <f>D62+D61+D60+D59</f>
        <v>388560</v>
      </c>
      <c r="E63" s="167">
        <f t="shared" si="2"/>
        <v>-536197</v>
      </c>
    </row>
    <row r="64" spans="1:5" ht="15" customHeight="1" x14ac:dyDescent="0.25">
      <c r="A64" s="163" t="s">
        <v>268</v>
      </c>
      <c r="B64" s="146">
        <f>'Public Service'!F32+'Public Service'!F34</f>
        <v>428819.53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428819.53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25743107.07</v>
      </c>
      <c r="C69" s="173">
        <f>C67+C63+C58+C54+C68</f>
        <v>39438231</v>
      </c>
      <c r="D69" s="173">
        <f>D67+D63+D58+D54+D68</f>
        <v>39971282</v>
      </c>
      <c r="E69" s="174">
        <f t="shared" si="2"/>
        <v>533051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Agricultural Center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5">
      <c r="A76" s="163" t="s">
        <v>178</v>
      </c>
      <c r="B76" s="146">
        <f>'Academic Supp'!F7</f>
        <v>2754143.31</v>
      </c>
      <c r="C76" s="146">
        <f>'Academic Supp'!H7</f>
        <v>2406595</v>
      </c>
      <c r="D76" s="146">
        <f>'Academic Supp'!J7</f>
        <v>3050974</v>
      </c>
      <c r="E76" s="164">
        <f t="shared" ref="E76:E94" si="3">D76-C76</f>
        <v>644379</v>
      </c>
    </row>
    <row r="77" spans="1:7" ht="15" customHeight="1" x14ac:dyDescent="0.25">
      <c r="A77" s="163" t="s">
        <v>179</v>
      </c>
      <c r="B77" s="146">
        <f>'Academic Supp'!F8</f>
        <v>69684.67</v>
      </c>
      <c r="C77" s="146">
        <f>'Academic Supp'!H8</f>
        <v>39704</v>
      </c>
      <c r="D77" s="146">
        <f>'Academic Supp'!J8</f>
        <v>39704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17363</v>
      </c>
      <c r="C78" s="146">
        <f>'Academic Supp'!H9</f>
        <v>1329230</v>
      </c>
      <c r="D78" s="146">
        <f>'Academic Supp'!J9</f>
        <v>1656520</v>
      </c>
      <c r="E78" s="164">
        <f t="shared" si="3"/>
        <v>327290</v>
      </c>
    </row>
    <row r="79" spans="1:7" s="153" customFormat="1" ht="15" customHeight="1" x14ac:dyDescent="0.25">
      <c r="A79" s="165" t="s">
        <v>181</v>
      </c>
      <c r="B79" s="166">
        <f>B78+B77+B76</f>
        <v>2841190.98</v>
      </c>
      <c r="C79" s="166">
        <f>C78+C77+C76</f>
        <v>3775529</v>
      </c>
      <c r="D79" s="166">
        <f>D78+D77+D76</f>
        <v>4747198</v>
      </c>
      <c r="E79" s="167">
        <f t="shared" si="3"/>
        <v>971669</v>
      </c>
    </row>
    <row r="80" spans="1:7" ht="15" customHeight="1" x14ac:dyDescent="0.25">
      <c r="A80" s="163" t="s">
        <v>261</v>
      </c>
      <c r="B80" s="146">
        <f>'Academic Supp'!F12</f>
        <v>35145.199999999997</v>
      </c>
      <c r="C80" s="146">
        <f>'Academic Supp'!H12</f>
        <v>26100</v>
      </c>
      <c r="D80" s="146">
        <f>'Academic Supp'!J12</f>
        <v>26100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249621.66</v>
      </c>
      <c r="C81" s="146">
        <f>'Academic Supp'!H14</f>
        <v>229073</v>
      </c>
      <c r="D81" s="146">
        <f>'Academic Supp'!J14</f>
        <v>246002</v>
      </c>
      <c r="E81" s="164">
        <f t="shared" si="3"/>
        <v>16929</v>
      </c>
    </row>
    <row r="82" spans="1:5" ht="15" customHeight="1" x14ac:dyDescent="0.25">
      <c r="A82" s="163" t="s">
        <v>263</v>
      </c>
      <c r="B82" s="146">
        <f>'Academic Supp'!F16</f>
        <v>517495.4</v>
      </c>
      <c r="C82" s="146">
        <f>'Academic Supp'!H16</f>
        <v>81000</v>
      </c>
      <c r="D82" s="146">
        <f>'Academic Supp'!J16</f>
        <v>476875</v>
      </c>
      <c r="E82" s="164">
        <f t="shared" si="3"/>
        <v>395875</v>
      </c>
    </row>
    <row r="83" spans="1:5" s="153" customFormat="1" ht="15" customHeight="1" x14ac:dyDescent="0.25">
      <c r="A83" s="165" t="s">
        <v>185</v>
      </c>
      <c r="B83" s="166">
        <f>B82+B81+B80</f>
        <v>802262.26</v>
      </c>
      <c r="C83" s="166">
        <f>C82+C81+C80</f>
        <v>336173</v>
      </c>
      <c r="D83" s="166">
        <f>D82+D81+D80</f>
        <v>748977</v>
      </c>
      <c r="E83" s="167">
        <f t="shared" si="3"/>
        <v>412804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805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6782</v>
      </c>
      <c r="C87" s="146">
        <f>'Academic Supp'!H39</f>
        <v>6782</v>
      </c>
      <c r="D87" s="146">
        <f>'Academic Supp'!J39</f>
        <v>6782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7587</v>
      </c>
      <c r="C88" s="166">
        <f>C87+C86+C85+C84</f>
        <v>6782</v>
      </c>
      <c r="D88" s="166">
        <f>D87+D86+D85+D84</f>
        <v>6782</v>
      </c>
      <c r="E88" s="167">
        <f t="shared" si="3"/>
        <v>0</v>
      </c>
    </row>
    <row r="89" spans="1:5" ht="15" customHeight="1" x14ac:dyDescent="0.25">
      <c r="A89" s="163" t="s">
        <v>268</v>
      </c>
      <c r="B89" s="146">
        <f>'Academic Supp'!F32+'Academic Supp'!F34</f>
        <v>43082.59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43082.59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3694122.83</v>
      </c>
      <c r="C94" s="166">
        <f>C92+C88+C83+C79+C93</f>
        <v>4118484</v>
      </c>
      <c r="D94" s="166">
        <f>D92+D88+D83+D79+D93</f>
        <v>5502957</v>
      </c>
      <c r="E94" s="167">
        <f t="shared" si="3"/>
        <v>1384473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5">
      <c r="A120" s="163" t="s">
        <v>178</v>
      </c>
      <c r="B120" s="146">
        <f>'Institutional Supp'!F7</f>
        <v>6503050</v>
      </c>
      <c r="C120" s="146">
        <f>'Institutional Supp'!H7</f>
        <v>5020440</v>
      </c>
      <c r="D120" s="146">
        <f>'Institutional Supp'!J7</f>
        <v>4897418</v>
      </c>
      <c r="E120" s="164">
        <f t="shared" ref="E120:E138" si="5">D120-C120</f>
        <v>-123022</v>
      </c>
    </row>
    <row r="121" spans="1:5" ht="15" customHeight="1" x14ac:dyDescent="0.25">
      <c r="A121" s="163" t="s">
        <v>179</v>
      </c>
      <c r="B121" s="146">
        <f>'Institutional Supp'!F8</f>
        <v>92659</v>
      </c>
      <c r="C121" s="146">
        <f>'Institutional Supp'!H8</f>
        <v>1018818</v>
      </c>
      <c r="D121" s="146">
        <f>'Institutional Supp'!J8</f>
        <v>1018818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27836959.989999998</v>
      </c>
      <c r="C122" s="146">
        <f>'Institutional Supp'!H9</f>
        <v>1972158</v>
      </c>
      <c r="D122" s="146">
        <f>'Institutional Supp'!J9</f>
        <v>2309426</v>
      </c>
      <c r="E122" s="164">
        <f t="shared" si="5"/>
        <v>337268</v>
      </c>
    </row>
    <row r="123" spans="1:5" s="153" customFormat="1" ht="15" customHeight="1" x14ac:dyDescent="0.25">
      <c r="A123" s="165" t="s">
        <v>181</v>
      </c>
      <c r="B123" s="166">
        <f>B122+B121+B120</f>
        <v>34432668.989999995</v>
      </c>
      <c r="C123" s="166">
        <f>C122+C121+C120</f>
        <v>8011416</v>
      </c>
      <c r="D123" s="166">
        <f>D122+D121+D120</f>
        <v>8225662</v>
      </c>
      <c r="E123" s="167">
        <f t="shared" si="5"/>
        <v>214246</v>
      </c>
    </row>
    <row r="124" spans="1:5" ht="15" customHeight="1" x14ac:dyDescent="0.25">
      <c r="A124" s="163" t="s">
        <v>261</v>
      </c>
      <c r="B124" s="146">
        <f>'Institutional Supp'!F12</f>
        <v>53368.4</v>
      </c>
      <c r="C124" s="146">
        <f>'Institutional Supp'!H12</f>
        <v>51155</v>
      </c>
      <c r="D124" s="146">
        <f>'Institutional Supp'!J12</f>
        <v>51155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1023730.17</v>
      </c>
      <c r="C125" s="146">
        <f>'Institutional Supp'!H14</f>
        <v>2222332</v>
      </c>
      <c r="D125" s="146">
        <f>'Institutional Supp'!J14</f>
        <v>1839049</v>
      </c>
      <c r="E125" s="164">
        <f t="shared" si="5"/>
        <v>-383283</v>
      </c>
    </row>
    <row r="126" spans="1:5" ht="15" customHeight="1" x14ac:dyDescent="0.25">
      <c r="A126" s="163" t="s">
        <v>263</v>
      </c>
      <c r="B126" s="146">
        <f>'Institutional Supp'!F16</f>
        <v>54497.919999999998</v>
      </c>
      <c r="C126" s="146">
        <f>'Institutional Supp'!H16</f>
        <v>1524365</v>
      </c>
      <c r="D126" s="146">
        <f>'Institutional Supp'!J16</f>
        <v>724665</v>
      </c>
      <c r="E126" s="164">
        <f t="shared" si="5"/>
        <v>-799700</v>
      </c>
    </row>
    <row r="127" spans="1:5" s="153" customFormat="1" ht="15" customHeight="1" x14ac:dyDescent="0.25">
      <c r="A127" s="165" t="s">
        <v>185</v>
      </c>
      <c r="B127" s="166">
        <f>B126+B125+B124</f>
        <v>1131596.49</v>
      </c>
      <c r="C127" s="166">
        <f>C126+C125+C124</f>
        <v>3797852</v>
      </c>
      <c r="D127" s="166">
        <f>D126+D125+D124</f>
        <v>2614869</v>
      </c>
      <c r="E127" s="167">
        <f t="shared" si="5"/>
        <v>-1182983</v>
      </c>
    </row>
    <row r="128" spans="1:5" ht="15" customHeight="1" x14ac:dyDescent="0.25">
      <c r="A128" s="163" t="s">
        <v>264</v>
      </c>
      <c r="B128" s="146">
        <f>'Institutional Supp'!F27</f>
        <v>336976.51</v>
      </c>
      <c r="C128" s="146">
        <f>'Institutional Supp'!H27</f>
        <v>367000</v>
      </c>
      <c r="D128" s="146">
        <f>'Institutional Supp'!J27</f>
        <v>367000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18621.150000000001</v>
      </c>
      <c r="C129" s="146">
        <f>'Institutional Supp'!H29</f>
        <v>99607</v>
      </c>
      <c r="D129" s="146">
        <f>'Institutional Supp'!J29</f>
        <v>99607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2544673.83</v>
      </c>
      <c r="C131" s="146">
        <f>'Institutional Supp'!H39</f>
        <v>2656020</v>
      </c>
      <c r="D131" s="146">
        <f>'Institutional Supp'!J39</f>
        <v>2503560</v>
      </c>
      <c r="E131" s="164">
        <f t="shared" si="5"/>
        <v>-152460</v>
      </c>
    </row>
    <row r="132" spans="1:7" s="153" customFormat="1" ht="15" customHeight="1" x14ac:dyDescent="0.25">
      <c r="A132" s="165" t="s">
        <v>190</v>
      </c>
      <c r="B132" s="166">
        <f>B131+B130+B129+B128</f>
        <v>2900271.49</v>
      </c>
      <c r="C132" s="166">
        <f>C131+C130+C129+C128</f>
        <v>3122627</v>
      </c>
      <c r="D132" s="166">
        <f>D131+D130+D129+D128</f>
        <v>2970167</v>
      </c>
      <c r="E132" s="167">
        <f t="shared" si="5"/>
        <v>-152460</v>
      </c>
    </row>
    <row r="133" spans="1:7" ht="15" customHeight="1" x14ac:dyDescent="0.25">
      <c r="A133" s="163" t="s">
        <v>268</v>
      </c>
      <c r="B133" s="146">
        <f>'Institutional Supp'!F32+'Institutional Supp'!F34</f>
        <v>8032.75</v>
      </c>
      <c r="C133" s="146">
        <f>'Institutional Supp'!H32+'Institutional Supp'!H34</f>
        <v>669872</v>
      </c>
      <c r="D133" s="146">
        <f>'Institutional Supp'!J32+'Institutional Supp'!J34</f>
        <v>0</v>
      </c>
      <c r="E133" s="164">
        <f t="shared" si="5"/>
        <v>-669872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8032.75</v>
      </c>
      <c r="C136" s="166">
        <f>C135+C134+C133</f>
        <v>669872</v>
      </c>
      <c r="D136" s="166">
        <f>D135+D134+D133</f>
        <v>0</v>
      </c>
      <c r="E136" s="167">
        <f t="shared" si="5"/>
        <v>-669872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38472569.719999999</v>
      </c>
      <c r="C138" s="173">
        <f>C136+C132+C127+C123+C137</f>
        <v>15601767</v>
      </c>
      <c r="D138" s="173">
        <f>D136+D132+D127+D123+D137</f>
        <v>13810698</v>
      </c>
      <c r="E138" s="174">
        <f t="shared" si="5"/>
        <v>-1791069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Agricultural Center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5">
      <c r="A167" s="163" t="s">
        <v>178</v>
      </c>
      <c r="B167" s="146">
        <f>'OP&amp;M'!F7</f>
        <v>2072014.56</v>
      </c>
      <c r="C167" s="146">
        <f>'OP&amp;M'!H7</f>
        <v>2144794</v>
      </c>
      <c r="D167" s="146">
        <f>'OP&amp;M'!J7</f>
        <v>2300003</v>
      </c>
      <c r="E167" s="164">
        <f t="shared" ref="E167:E185" si="7">D167-C167</f>
        <v>155209</v>
      </c>
    </row>
    <row r="168" spans="1:5" ht="15" customHeight="1" x14ac:dyDescent="0.25">
      <c r="A168" s="163" t="s">
        <v>179</v>
      </c>
      <c r="B168" s="146">
        <f>'OP&amp;M'!F8</f>
        <v>21403.919999999998</v>
      </c>
      <c r="C168" s="146">
        <f>'OP&amp;M'!H8</f>
        <v>6300</v>
      </c>
      <c r="D168" s="146">
        <f>'OP&amp;M'!J8</f>
        <v>6300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152688</v>
      </c>
      <c r="C169" s="146">
        <f>'OP&amp;M'!H9</f>
        <v>719770</v>
      </c>
      <c r="D169" s="146">
        <f>'OP&amp;M'!J9</f>
        <v>753055</v>
      </c>
      <c r="E169" s="164">
        <f t="shared" si="7"/>
        <v>33285</v>
      </c>
    </row>
    <row r="170" spans="1:5" s="153" customFormat="1" ht="15" customHeight="1" x14ac:dyDescent="0.25">
      <c r="A170" s="165" t="s">
        <v>181</v>
      </c>
      <c r="B170" s="166">
        <f>B169+B168+B167</f>
        <v>2246106.48</v>
      </c>
      <c r="C170" s="166">
        <f>C169+C168+C167</f>
        <v>2870864</v>
      </c>
      <c r="D170" s="166">
        <f>D169+D168+D167</f>
        <v>3059358</v>
      </c>
      <c r="E170" s="167">
        <f t="shared" si="7"/>
        <v>188494</v>
      </c>
    </row>
    <row r="171" spans="1:5" ht="15" customHeight="1" x14ac:dyDescent="0.25">
      <c r="A171" s="163" t="s">
        <v>261</v>
      </c>
      <c r="B171" s="146">
        <f>'OP&amp;M'!F12</f>
        <v>15117.14</v>
      </c>
      <c r="C171" s="146">
        <f>'OP&amp;M'!H12</f>
        <v>4500</v>
      </c>
      <c r="D171" s="146">
        <f>'OP&amp;M'!J12</f>
        <v>4500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2686071.24</v>
      </c>
      <c r="C172" s="146">
        <f>'OP&amp;M'!H14</f>
        <v>2237106</v>
      </c>
      <c r="D172" s="146">
        <f>'OP&amp;M'!J14</f>
        <v>3375007</v>
      </c>
      <c r="E172" s="164">
        <f t="shared" si="7"/>
        <v>1137901</v>
      </c>
    </row>
    <row r="173" spans="1:5" ht="15" customHeight="1" x14ac:dyDescent="0.25">
      <c r="A173" s="163" t="s">
        <v>263</v>
      </c>
      <c r="B173" s="146">
        <f>'OP&amp;M'!F16</f>
        <v>38627.31</v>
      </c>
      <c r="C173" s="146">
        <f>'OP&amp;M'!H16</f>
        <v>5400</v>
      </c>
      <c r="D173" s="146">
        <f>'OP&amp;M'!J16</f>
        <v>5400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2739815.6900000004</v>
      </c>
      <c r="C174" s="166">
        <f>C173+C172+C171</f>
        <v>2247006</v>
      </c>
      <c r="D174" s="166">
        <f>D173+D172+D171</f>
        <v>3384907</v>
      </c>
      <c r="E174" s="167">
        <f t="shared" si="7"/>
        <v>1137901</v>
      </c>
    </row>
    <row r="175" spans="1:5" ht="15" customHeight="1" x14ac:dyDescent="0.25">
      <c r="A175" s="163" t="s">
        <v>264</v>
      </c>
      <c r="B175" s="146">
        <f>'OP&amp;M'!F27</f>
        <v>2506.4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1584.88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4091.28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187780.57</v>
      </c>
      <c r="C180" s="146">
        <f>'OP&amp;M'!H32+'OP&amp;M'!H34</f>
        <v>0</v>
      </c>
      <c r="D180" s="146">
        <f>'OP&amp;M'!J32+'OP&amp;M'!J34</f>
        <v>250000</v>
      </c>
      <c r="E180" s="164">
        <f t="shared" si="7"/>
        <v>250000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187780.57</v>
      </c>
      <c r="C183" s="166">
        <f>C182+C181+C180</f>
        <v>0</v>
      </c>
      <c r="D183" s="166">
        <f>D182+D181+D180</f>
        <v>250000</v>
      </c>
      <c r="E183" s="167">
        <f t="shared" si="7"/>
        <v>250000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5177794.0200000005</v>
      </c>
      <c r="C185" s="166">
        <f>C183+C179+C174+C170+C184</f>
        <v>5117870</v>
      </c>
      <c r="D185" s="166">
        <f>D183+D179+D174+D170+D184</f>
        <v>6694265</v>
      </c>
      <c r="E185" s="167">
        <f t="shared" si="7"/>
        <v>1576395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52290363.850000001</v>
      </c>
      <c r="C189" s="146">
        <f t="shared" si="8"/>
        <v>54529032</v>
      </c>
      <c r="D189" s="146">
        <f t="shared" si="8"/>
        <v>57512646</v>
      </c>
      <c r="E189" s="164">
        <f t="shared" ref="E189:E207" si="9">D189-C189</f>
        <v>2983614</v>
      </c>
    </row>
    <row r="190" spans="1:5" ht="15" customHeight="1" x14ac:dyDescent="0.25">
      <c r="A190" s="163" t="s">
        <v>179</v>
      </c>
      <c r="B190" s="146">
        <f t="shared" si="8"/>
        <v>3022022.09</v>
      </c>
      <c r="C190" s="146">
        <f t="shared" si="8"/>
        <v>3046689</v>
      </c>
      <c r="D190" s="146">
        <f t="shared" si="8"/>
        <v>2945740</v>
      </c>
      <c r="E190" s="164">
        <f t="shared" si="9"/>
        <v>-100949</v>
      </c>
    </row>
    <row r="191" spans="1:5" ht="15" customHeight="1" x14ac:dyDescent="0.25">
      <c r="A191" s="163" t="s">
        <v>180</v>
      </c>
      <c r="B191" s="146">
        <f t="shared" si="8"/>
        <v>28594816.739999998</v>
      </c>
      <c r="C191" s="146">
        <f t="shared" si="8"/>
        <v>29366745</v>
      </c>
      <c r="D191" s="146">
        <f t="shared" si="8"/>
        <v>30859842</v>
      </c>
      <c r="E191" s="164">
        <f t="shared" si="9"/>
        <v>1493097</v>
      </c>
    </row>
    <row r="192" spans="1:5" s="153" customFormat="1" ht="15" customHeight="1" x14ac:dyDescent="0.25">
      <c r="A192" s="165" t="s">
        <v>181</v>
      </c>
      <c r="B192" s="166">
        <f>B191+B190+B189</f>
        <v>83907202.680000007</v>
      </c>
      <c r="C192" s="166">
        <f>C191+C190+C189</f>
        <v>86942466</v>
      </c>
      <c r="D192" s="166">
        <f>D191+D190+D189</f>
        <v>91318228</v>
      </c>
      <c r="E192" s="167">
        <f t="shared" si="9"/>
        <v>4375762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1517351.39</v>
      </c>
      <c r="C193" s="146">
        <f t="shared" si="10"/>
        <v>1453583</v>
      </c>
      <c r="D193" s="146">
        <f>D11+D33+D80+D55+D102+D124+D149+D171</f>
        <v>1502720</v>
      </c>
      <c r="E193" s="164">
        <f t="shared" si="9"/>
        <v>49137</v>
      </c>
    </row>
    <row r="194" spans="1:5" ht="15" customHeight="1" x14ac:dyDescent="0.25">
      <c r="A194" s="163" t="s">
        <v>262</v>
      </c>
      <c r="B194" s="146">
        <f t="shared" si="10"/>
        <v>8128419.7700000005</v>
      </c>
      <c r="C194" s="146">
        <f t="shared" si="10"/>
        <v>8451130</v>
      </c>
      <c r="D194" s="146">
        <f>D12+D34+D81+D56+D103+D125+D150+D172</f>
        <v>9480741</v>
      </c>
      <c r="E194" s="164">
        <f t="shared" si="9"/>
        <v>1029611</v>
      </c>
    </row>
    <row r="195" spans="1:5" ht="15" customHeight="1" x14ac:dyDescent="0.25">
      <c r="A195" s="163" t="s">
        <v>263</v>
      </c>
      <c r="B195" s="146">
        <f t="shared" si="10"/>
        <v>4417769.3699999992</v>
      </c>
      <c r="C195" s="146">
        <f t="shared" si="10"/>
        <v>6485261</v>
      </c>
      <c r="D195" s="146">
        <f>D13+D35+D82+D57+D104+D126+D151+D173</f>
        <v>6245412</v>
      </c>
      <c r="E195" s="164">
        <f t="shared" si="9"/>
        <v>-239849</v>
      </c>
    </row>
    <row r="196" spans="1:5" s="153" customFormat="1" ht="15" customHeight="1" x14ac:dyDescent="0.25">
      <c r="A196" s="165" t="s">
        <v>185</v>
      </c>
      <c r="B196" s="166">
        <f>B195+B194+B193</f>
        <v>14063540.530000001</v>
      </c>
      <c r="C196" s="166">
        <f>C195+C194+C193</f>
        <v>16389974</v>
      </c>
      <c r="D196" s="166">
        <f>D195+D194+D193</f>
        <v>17228873</v>
      </c>
      <c r="E196" s="167">
        <f t="shared" si="9"/>
        <v>838899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882230.91</v>
      </c>
      <c r="C197" s="146">
        <f t="shared" si="11"/>
        <v>488205</v>
      </c>
      <c r="D197" s="146">
        <f>D15+D37+D84+D59+D106+D128+D153+D175</f>
        <v>478205</v>
      </c>
      <c r="E197" s="164">
        <f t="shared" si="9"/>
        <v>-10000</v>
      </c>
    </row>
    <row r="198" spans="1:5" ht="15" customHeight="1" x14ac:dyDescent="0.25">
      <c r="A198" s="163" t="s">
        <v>265</v>
      </c>
      <c r="B198" s="146">
        <f t="shared" si="11"/>
        <v>11384987.58</v>
      </c>
      <c r="C198" s="146">
        <f t="shared" si="11"/>
        <v>744340</v>
      </c>
      <c r="D198" s="146">
        <f>D16+D38+D85+D60+D107+D129+D154+D176</f>
        <v>235840</v>
      </c>
      <c r="E198" s="164">
        <f t="shared" si="9"/>
        <v>-508500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2744742.83</v>
      </c>
      <c r="C200" s="146">
        <f t="shared" si="11"/>
        <v>2860393</v>
      </c>
      <c r="D200" s="146">
        <f>D18+D40+D87+D62+D109+D131+D156+D178</f>
        <v>2690236</v>
      </c>
      <c r="E200" s="164">
        <f t="shared" si="9"/>
        <v>-170157</v>
      </c>
    </row>
    <row r="201" spans="1:5" s="153" customFormat="1" ht="15" customHeight="1" x14ac:dyDescent="0.25">
      <c r="A201" s="165" t="s">
        <v>190</v>
      </c>
      <c r="B201" s="166">
        <f>B200+B199+B198+B197</f>
        <v>15011961.32</v>
      </c>
      <c r="C201" s="166">
        <f>C200+C199+C198+C197</f>
        <v>4092938</v>
      </c>
      <c r="D201" s="166">
        <f>D200+D199+D198+D197</f>
        <v>3404281</v>
      </c>
      <c r="E201" s="167">
        <f t="shared" si="9"/>
        <v>-688657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2480120.0799999996</v>
      </c>
      <c r="C202" s="146">
        <f t="shared" si="12"/>
        <v>11723372</v>
      </c>
      <c r="D202" s="146">
        <f>D20+D42+D89+D64+D111+D133+D158+D180</f>
        <v>273500</v>
      </c>
      <c r="E202" s="164">
        <f t="shared" si="9"/>
        <v>-11449872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2480120.0799999996</v>
      </c>
      <c r="C205" s="166">
        <f>C204+C203+C202</f>
        <v>11723372</v>
      </c>
      <c r="D205" s="166">
        <f>D204+D203+D202</f>
        <v>273500</v>
      </c>
      <c r="E205" s="167">
        <f t="shared" si="9"/>
        <v>-11449872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115462824.61000001</v>
      </c>
      <c r="C207" s="181">
        <f>C205+C201+C196+C192+C206</f>
        <v>119148750</v>
      </c>
      <c r="D207" s="181">
        <f>D205+D201+D196+D192+D206</f>
        <v>112224882</v>
      </c>
      <c r="E207" s="174">
        <f t="shared" si="9"/>
        <v>-6923868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Agricultural Center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Agricultural Center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52290363.850000001</v>
      </c>
      <c r="C305" s="146">
        <f t="shared" si="17"/>
        <v>54529032</v>
      </c>
      <c r="D305" s="146">
        <f t="shared" si="17"/>
        <v>57512646</v>
      </c>
      <c r="E305" s="164">
        <f t="shared" ref="E305:E323" si="18">D305-C305</f>
        <v>2983614</v>
      </c>
    </row>
    <row r="306" spans="1:5" ht="15" customHeight="1" x14ac:dyDescent="0.25">
      <c r="A306" s="163" t="s">
        <v>179</v>
      </c>
      <c r="B306" s="146">
        <f t="shared" si="17"/>
        <v>3022022.09</v>
      </c>
      <c r="C306" s="146">
        <f t="shared" si="17"/>
        <v>3046689</v>
      </c>
      <c r="D306" s="146">
        <f t="shared" si="17"/>
        <v>2945740</v>
      </c>
      <c r="E306" s="164">
        <f t="shared" si="18"/>
        <v>-100949</v>
      </c>
    </row>
    <row r="307" spans="1:5" ht="15" customHeight="1" x14ac:dyDescent="0.25">
      <c r="A307" s="163" t="s">
        <v>180</v>
      </c>
      <c r="B307" s="146">
        <f t="shared" si="17"/>
        <v>28594816.739999998</v>
      </c>
      <c r="C307" s="146">
        <f t="shared" si="17"/>
        <v>29366745</v>
      </c>
      <c r="D307" s="146">
        <f t="shared" si="17"/>
        <v>30859842</v>
      </c>
      <c r="E307" s="164">
        <f t="shared" si="18"/>
        <v>1493097</v>
      </c>
    </row>
    <row r="308" spans="1:5" s="153" customFormat="1" ht="15" customHeight="1" x14ac:dyDescent="0.25">
      <c r="A308" s="165" t="s">
        <v>181</v>
      </c>
      <c r="B308" s="166">
        <f>B307+B306+B305</f>
        <v>83907202.680000007</v>
      </c>
      <c r="C308" s="166">
        <f>C307+C306+C305</f>
        <v>86942466</v>
      </c>
      <c r="D308" s="166">
        <f>D307+D306+D305</f>
        <v>91318228</v>
      </c>
      <c r="E308" s="167">
        <f t="shared" si="18"/>
        <v>4375762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1517351.39</v>
      </c>
      <c r="C309" s="146">
        <f t="shared" si="19"/>
        <v>1453583</v>
      </c>
      <c r="D309" s="146">
        <f>D287+D262+D240+D218+D193</f>
        <v>1502720</v>
      </c>
      <c r="E309" s="164">
        <f t="shared" si="18"/>
        <v>49137</v>
      </c>
    </row>
    <row r="310" spans="1:5" ht="15" customHeight="1" x14ac:dyDescent="0.25">
      <c r="A310" s="163" t="s">
        <v>262</v>
      </c>
      <c r="B310" s="146">
        <f t="shared" si="19"/>
        <v>8128419.7700000005</v>
      </c>
      <c r="C310" s="146">
        <f t="shared" si="19"/>
        <v>8451130</v>
      </c>
      <c r="D310" s="146">
        <f>D288+D263+D241+D219+D194</f>
        <v>9480741</v>
      </c>
      <c r="E310" s="164">
        <f t="shared" si="18"/>
        <v>1029611</v>
      </c>
    </row>
    <row r="311" spans="1:5" ht="15" customHeight="1" x14ac:dyDescent="0.25">
      <c r="A311" s="163" t="s">
        <v>263</v>
      </c>
      <c r="B311" s="146">
        <f t="shared" si="19"/>
        <v>4417769.3699999992</v>
      </c>
      <c r="C311" s="146">
        <f t="shared" si="19"/>
        <v>6485261</v>
      </c>
      <c r="D311" s="146">
        <f>D289+D264+D242+D220+D195</f>
        <v>6245412</v>
      </c>
      <c r="E311" s="164">
        <f t="shared" si="18"/>
        <v>-239849</v>
      </c>
    </row>
    <row r="312" spans="1:5" s="153" customFormat="1" ht="15" customHeight="1" x14ac:dyDescent="0.25">
      <c r="A312" s="165" t="s">
        <v>185</v>
      </c>
      <c r="B312" s="166">
        <f>B311+B310+B309</f>
        <v>14063540.530000001</v>
      </c>
      <c r="C312" s="166">
        <f>C311+C310+C309</f>
        <v>16389974</v>
      </c>
      <c r="D312" s="166">
        <f>D311+D310+D309</f>
        <v>17228873</v>
      </c>
      <c r="E312" s="167">
        <f t="shared" si="18"/>
        <v>838899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882230.91</v>
      </c>
      <c r="C313" s="146">
        <f t="shared" si="20"/>
        <v>488205</v>
      </c>
      <c r="D313" s="146">
        <f>D291+D266+D244+D222+D197</f>
        <v>478205</v>
      </c>
      <c r="E313" s="164">
        <f t="shared" si="18"/>
        <v>-10000</v>
      </c>
    </row>
    <row r="314" spans="1:5" ht="15" customHeight="1" x14ac:dyDescent="0.25">
      <c r="A314" s="163" t="s">
        <v>265</v>
      </c>
      <c r="B314" s="146">
        <f t="shared" si="20"/>
        <v>11384987.58</v>
      </c>
      <c r="C314" s="146">
        <f t="shared" si="20"/>
        <v>744340</v>
      </c>
      <c r="D314" s="146">
        <f>D292+D267+D245+D223+D198</f>
        <v>235840</v>
      </c>
      <c r="E314" s="164">
        <f t="shared" si="18"/>
        <v>-508500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2744742.83</v>
      </c>
      <c r="C316" s="146">
        <f t="shared" si="20"/>
        <v>2860393</v>
      </c>
      <c r="D316" s="146">
        <f>D294+D269+D247+D225+D200</f>
        <v>2690236</v>
      </c>
      <c r="E316" s="164">
        <f t="shared" si="18"/>
        <v>-170157</v>
      </c>
    </row>
    <row r="317" spans="1:5" s="153" customFormat="1" ht="15" customHeight="1" x14ac:dyDescent="0.25">
      <c r="A317" s="165" t="s">
        <v>190</v>
      </c>
      <c r="B317" s="166">
        <f>B316+B315+B314+B313</f>
        <v>15011961.32</v>
      </c>
      <c r="C317" s="166">
        <f>C316+C315+C314+C313</f>
        <v>4092938</v>
      </c>
      <c r="D317" s="166">
        <f>D316+D315+D314+D313</f>
        <v>3404281</v>
      </c>
      <c r="E317" s="167">
        <f t="shared" si="18"/>
        <v>-688657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2480120.0799999996</v>
      </c>
      <c r="C318" s="146">
        <f t="shared" si="21"/>
        <v>11723372</v>
      </c>
      <c r="D318" s="146">
        <f>D296+D271+D249+D227+D202</f>
        <v>273500</v>
      </c>
      <c r="E318" s="164">
        <f t="shared" si="18"/>
        <v>-11449872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2480120.0799999996</v>
      </c>
      <c r="C321" s="166">
        <f>C320+C319+C318</f>
        <v>11723372</v>
      </c>
      <c r="D321" s="166">
        <f>D320+D319+D318</f>
        <v>273500</v>
      </c>
      <c r="E321" s="167">
        <f t="shared" si="18"/>
        <v>-11449872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115462824.61000001</v>
      </c>
      <c r="C323" s="181">
        <f>C321+C317+C312+C308+C322</f>
        <v>119148750</v>
      </c>
      <c r="D323" s="174">
        <f>D321+D317+D312+D308+D322</f>
        <v>112224882</v>
      </c>
      <c r="E323" s="174">
        <f t="shared" si="18"/>
        <v>-6923868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558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OutlineSymbols="0" zoomScaleNormal="100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K43" sqref="K43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 t="s">
        <v>567</v>
      </c>
      <c r="G1" s="413"/>
      <c r="H1" s="414"/>
      <c r="I1" s="412"/>
      <c r="K1" s="412"/>
    </row>
    <row r="2" spans="1:11" s="415" customFormat="1" ht="20.100000000000001" customHeight="1" x14ac:dyDescent="0.3">
      <c r="A2" s="411" t="s">
        <v>473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474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559</v>
      </c>
      <c r="D4" s="420" t="s">
        <v>135</v>
      </c>
      <c r="E4" s="421" t="s">
        <v>475</v>
      </c>
      <c r="F4" s="422" t="s">
        <v>476</v>
      </c>
      <c r="G4" s="419" t="s">
        <v>559</v>
      </c>
      <c r="H4" s="423" t="s">
        <v>136</v>
      </c>
    </row>
    <row r="5" spans="1:11" ht="15" customHeight="1" x14ac:dyDescent="0.25">
      <c r="A5" s="425" t="s">
        <v>237</v>
      </c>
      <c r="B5" s="426" t="s">
        <v>476</v>
      </c>
      <c r="C5" s="426" t="s">
        <v>477</v>
      </c>
      <c r="D5" s="427" t="s">
        <v>451</v>
      </c>
      <c r="E5" s="428" t="s">
        <v>478</v>
      </c>
      <c r="F5" s="426" t="s">
        <v>479</v>
      </c>
      <c r="G5" s="426" t="s">
        <v>477</v>
      </c>
      <c r="H5" s="426" t="s">
        <v>548</v>
      </c>
    </row>
    <row r="6" spans="1:11" ht="15" customHeight="1" x14ac:dyDescent="0.25">
      <c r="A6" s="429" t="s">
        <v>480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481</v>
      </c>
      <c r="B7" s="435"/>
      <c r="C7" s="436"/>
      <c r="D7" s="437"/>
      <c r="E7" s="438"/>
      <c r="F7" s="439"/>
      <c r="G7" s="436"/>
      <c r="H7" s="440" t="s">
        <v>568</v>
      </c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482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483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484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489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490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491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492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493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494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495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496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497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498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499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500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501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502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503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504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505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506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507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508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509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510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511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512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513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514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515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516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517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519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520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521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522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523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524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A9" sqref="A9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 t="s">
        <v>567</v>
      </c>
      <c r="F1" s="477"/>
      <c r="G1" s="476"/>
      <c r="H1" s="477"/>
    </row>
    <row r="2" spans="1:8" s="478" customFormat="1" ht="21" customHeight="1" x14ac:dyDescent="0.55000000000000004">
      <c r="A2" s="474" t="s">
        <v>525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526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475</v>
      </c>
      <c r="C5" s="483" t="s">
        <v>559</v>
      </c>
      <c r="D5" s="484" t="s">
        <v>135</v>
      </c>
      <c r="E5" s="485" t="s">
        <v>475</v>
      </c>
      <c r="F5" s="486" t="s">
        <v>476</v>
      </c>
      <c r="G5" s="483" t="s">
        <v>559</v>
      </c>
      <c r="H5" s="487" t="s">
        <v>136</v>
      </c>
    </row>
    <row r="6" spans="1:8" ht="15.6" x14ac:dyDescent="0.3">
      <c r="A6" s="488" t="s">
        <v>527</v>
      </c>
      <c r="B6" s="489" t="s">
        <v>476</v>
      </c>
      <c r="C6" s="490" t="s">
        <v>477</v>
      </c>
      <c r="D6" s="491" t="s">
        <v>451</v>
      </c>
      <c r="E6" s="492" t="s">
        <v>478</v>
      </c>
      <c r="F6" s="490" t="s">
        <v>479</v>
      </c>
      <c r="G6" s="490" t="s">
        <v>477</v>
      </c>
      <c r="H6" s="490" t="s">
        <v>548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 t="s">
        <v>569</v>
      </c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D20" sqref="D20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LSU Agricultural Center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451</v>
      </c>
      <c r="C5" s="509" t="s">
        <v>451</v>
      </c>
      <c r="D5" s="511" t="s">
        <v>548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277904</v>
      </c>
      <c r="D7" s="148">
        <f>Instruction!J19+Research!J19+'Public Service'!J19+'Academic Supp'!J19+'Student Services'!J19+'Institutional Supp'!J19+Scholarships!J19+'OP&amp;M'!J19+Hospitals!J19+Transfers!J19+Other!J19</f>
        <v>277904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76400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214076.3</v>
      </c>
      <c r="C9" s="147">
        <f>Instruction!H21+Research!H21+'Public Service'!H21+'Academic Supp'!H21+'Student Services'!H21+'Institutional Supp'!H21+Scholarships!H21+'OP&amp;M'!H21+Hospitals!H21+Transfers!H21+Other!H21</f>
        <v>89096</v>
      </c>
      <c r="D9" s="148">
        <f>Instruction!J21+Research!J21+'Public Service'!J21+'Academic Supp'!J21+'Student Services'!J21+'Institutional Supp'!J21+Scholarships!J21+'OP&amp;M'!J21+Hospitals!J21+Transfers!J21+Other!J21</f>
        <v>89096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1465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590289.61</v>
      </c>
      <c r="C14" s="147">
        <f>Instruction!H26+Research!H26+'Public Service'!H26+'Academic Supp'!H26+'Student Services'!H26+'Institutional Supp'!H26+Scholarships!H26+'OP&amp;M'!H26+Hospitals!H26+Transfers!H26+Other!H26</f>
        <v>121205</v>
      </c>
      <c r="D14" s="149">
        <f>Instruction!J26+Research!J26+'Public Service'!J26+'Academic Supp'!J26+'Student Services'!J26+'Institutional Supp'!J26+Scholarships!J26+'OP&amp;M'!J26+Hospitals!J26+Transfers!J26+Other!J26</f>
        <v>111205</v>
      </c>
    </row>
    <row r="15" spans="1:6" s="153" customFormat="1" ht="15" customHeight="1" thickBot="1" x14ac:dyDescent="0.3">
      <c r="A15" s="150" t="s">
        <v>295</v>
      </c>
      <c r="B15" s="151">
        <f>SUM(B6:B14)</f>
        <v>882230.90999999992</v>
      </c>
      <c r="C15" s="151">
        <f>SUM(C6:C14)</f>
        <v>488205</v>
      </c>
      <c r="D15" s="152">
        <f>SUM(D6:D14)</f>
        <v>478205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2" sqref="B2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300</v>
      </c>
      <c r="B2" s="513" t="s">
        <v>570</v>
      </c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0" t="s">
        <v>550</v>
      </c>
      <c r="D3" s="551"/>
      <c r="E3" s="551"/>
      <c r="F3" s="551"/>
      <c r="G3" s="551"/>
      <c r="H3" s="551"/>
      <c r="I3" s="552"/>
    </row>
    <row r="4" spans="1:9" ht="15" customHeight="1" x14ac:dyDescent="0.25">
      <c r="A4" s="547" t="s">
        <v>117</v>
      </c>
      <c r="B4" s="544" t="s">
        <v>302</v>
      </c>
      <c r="C4" s="553" t="s">
        <v>562</v>
      </c>
      <c r="D4" s="553" t="s">
        <v>340</v>
      </c>
      <c r="E4" s="553" t="s">
        <v>341</v>
      </c>
      <c r="F4" s="553" t="s">
        <v>351</v>
      </c>
      <c r="G4" s="553" t="s">
        <v>344</v>
      </c>
      <c r="H4" s="556" t="s">
        <v>561</v>
      </c>
      <c r="I4" s="559" t="s">
        <v>303</v>
      </c>
    </row>
    <row r="5" spans="1:9" ht="15" customHeight="1" x14ac:dyDescent="0.25">
      <c r="A5" s="548"/>
      <c r="B5" s="545"/>
      <c r="C5" s="554"/>
      <c r="D5" s="554"/>
      <c r="E5" s="554"/>
      <c r="F5" s="554"/>
      <c r="G5" s="554"/>
      <c r="H5" s="557"/>
      <c r="I5" s="560"/>
    </row>
    <row r="6" spans="1:9" ht="15" customHeight="1" thickBot="1" x14ac:dyDescent="0.3">
      <c r="A6" s="549"/>
      <c r="B6" s="546"/>
      <c r="C6" s="555"/>
      <c r="D6" s="555"/>
      <c r="E6" s="555"/>
      <c r="F6" s="555"/>
      <c r="G6" s="555"/>
      <c r="H6" s="558"/>
      <c r="I6" s="561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3" sqref="B3:J3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 t="s">
        <v>570</v>
      </c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5" t="s">
        <v>550</v>
      </c>
      <c r="C3" s="566"/>
      <c r="D3" s="566"/>
      <c r="E3" s="566"/>
      <c r="F3" s="566"/>
      <c r="G3" s="566"/>
      <c r="H3" s="566"/>
      <c r="I3" s="566"/>
      <c r="J3" s="567"/>
      <c r="K3" s="98"/>
      <c r="L3" s="98"/>
      <c r="M3" s="98"/>
      <c r="N3" s="98"/>
      <c r="O3" s="98"/>
      <c r="P3" s="98"/>
    </row>
    <row r="4" spans="1:16" ht="15" customHeight="1" thickTop="1" x14ac:dyDescent="0.25">
      <c r="A4" s="562" t="s">
        <v>325</v>
      </c>
      <c r="B4" s="568" t="s">
        <v>560</v>
      </c>
      <c r="C4" s="553" t="s">
        <v>562</v>
      </c>
      <c r="D4" s="553" t="s">
        <v>340</v>
      </c>
      <c r="E4" s="553" t="s">
        <v>350</v>
      </c>
      <c r="F4" s="553" t="s">
        <v>341</v>
      </c>
      <c r="G4" s="553" t="s">
        <v>351</v>
      </c>
      <c r="H4" s="553" t="s">
        <v>344</v>
      </c>
      <c r="I4" s="556" t="s">
        <v>561</v>
      </c>
      <c r="J4" s="559" t="s">
        <v>303</v>
      </c>
    </row>
    <row r="5" spans="1:16" ht="15" customHeight="1" x14ac:dyDescent="0.25">
      <c r="A5" s="563"/>
      <c r="B5" s="569"/>
      <c r="C5" s="554"/>
      <c r="D5" s="554"/>
      <c r="E5" s="554"/>
      <c r="F5" s="554"/>
      <c r="G5" s="554"/>
      <c r="H5" s="554"/>
      <c r="I5" s="557"/>
      <c r="J5" s="560"/>
    </row>
    <row r="6" spans="1:16" ht="15" customHeight="1" thickBot="1" x14ac:dyDescent="0.3">
      <c r="A6" s="564"/>
      <c r="B6" s="570"/>
      <c r="C6" s="555"/>
      <c r="D6" s="555"/>
      <c r="E6" s="555"/>
      <c r="F6" s="555"/>
      <c r="G6" s="555"/>
      <c r="H6" s="555"/>
      <c r="I6" s="558"/>
      <c r="J6" s="561"/>
    </row>
    <row r="7" spans="1:16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2" sqref="B2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300</v>
      </c>
      <c r="B2" s="513" t="s">
        <v>570</v>
      </c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0" t="s">
        <v>466</v>
      </c>
      <c r="D3" s="551"/>
      <c r="E3" s="551"/>
      <c r="F3" s="551"/>
      <c r="G3" s="551"/>
      <c r="H3" s="551"/>
      <c r="I3" s="552"/>
    </row>
    <row r="4" spans="1:9" ht="15" customHeight="1" x14ac:dyDescent="0.25">
      <c r="A4" s="547" t="s">
        <v>117</v>
      </c>
      <c r="B4" s="544" t="s">
        <v>302</v>
      </c>
      <c r="C4" s="553" t="s">
        <v>562</v>
      </c>
      <c r="D4" s="553" t="s">
        <v>340</v>
      </c>
      <c r="E4" s="553" t="s">
        <v>341</v>
      </c>
      <c r="F4" s="553" t="s">
        <v>351</v>
      </c>
      <c r="G4" s="553" t="s">
        <v>344</v>
      </c>
      <c r="H4" s="556" t="s">
        <v>561</v>
      </c>
      <c r="I4" s="559" t="s">
        <v>303</v>
      </c>
    </row>
    <row r="5" spans="1:9" ht="15" customHeight="1" x14ac:dyDescent="0.25">
      <c r="A5" s="548"/>
      <c r="B5" s="545"/>
      <c r="C5" s="554"/>
      <c r="D5" s="554"/>
      <c r="E5" s="554"/>
      <c r="F5" s="554"/>
      <c r="G5" s="554"/>
      <c r="H5" s="557"/>
      <c r="I5" s="560"/>
    </row>
    <row r="6" spans="1:9" ht="15" customHeight="1" thickBot="1" x14ac:dyDescent="0.3">
      <c r="A6" s="549"/>
      <c r="B6" s="546"/>
      <c r="C6" s="555"/>
      <c r="D6" s="555"/>
      <c r="E6" s="555"/>
      <c r="F6" s="555"/>
      <c r="G6" s="555"/>
      <c r="H6" s="558"/>
      <c r="I6" s="561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3" sqref="B3:J3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 t="s">
        <v>570</v>
      </c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5" t="s">
        <v>466</v>
      </c>
      <c r="C3" s="566"/>
      <c r="D3" s="566"/>
      <c r="E3" s="566"/>
      <c r="F3" s="566"/>
      <c r="G3" s="566"/>
      <c r="H3" s="566"/>
      <c r="I3" s="566"/>
      <c r="J3" s="567"/>
      <c r="K3" s="98"/>
      <c r="L3" s="98"/>
      <c r="M3" s="98"/>
      <c r="N3" s="98"/>
      <c r="O3" s="98"/>
      <c r="P3" s="98"/>
    </row>
    <row r="4" spans="1:16" ht="15" customHeight="1" thickTop="1" x14ac:dyDescent="0.25">
      <c r="A4" s="562" t="s">
        <v>325</v>
      </c>
      <c r="B4" s="568" t="s">
        <v>560</v>
      </c>
      <c r="C4" s="553" t="s">
        <v>562</v>
      </c>
      <c r="D4" s="553" t="s">
        <v>340</v>
      </c>
      <c r="E4" s="553" t="s">
        <v>350</v>
      </c>
      <c r="F4" s="553" t="s">
        <v>341</v>
      </c>
      <c r="G4" s="553" t="s">
        <v>351</v>
      </c>
      <c r="H4" s="553" t="s">
        <v>344</v>
      </c>
      <c r="I4" s="556" t="s">
        <v>561</v>
      </c>
      <c r="J4" s="559" t="s">
        <v>303</v>
      </c>
    </row>
    <row r="5" spans="1:16" ht="15" customHeight="1" x14ac:dyDescent="0.25">
      <c r="A5" s="563"/>
      <c r="B5" s="569"/>
      <c r="C5" s="554"/>
      <c r="D5" s="554"/>
      <c r="E5" s="554"/>
      <c r="F5" s="554"/>
      <c r="G5" s="554"/>
      <c r="H5" s="554"/>
      <c r="I5" s="557"/>
      <c r="J5" s="560"/>
    </row>
    <row r="6" spans="1:16" ht="15" customHeight="1" thickBot="1" x14ac:dyDescent="0.3">
      <c r="A6" s="564"/>
      <c r="B6" s="570"/>
      <c r="C6" s="555"/>
      <c r="D6" s="555"/>
      <c r="E6" s="555"/>
      <c r="F6" s="555"/>
      <c r="G6" s="555"/>
      <c r="H6" s="555"/>
      <c r="I6" s="558"/>
      <c r="J6" s="561"/>
    </row>
    <row r="7" spans="1:16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2" sqref="B2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300</v>
      </c>
      <c r="B2" s="513" t="s">
        <v>570</v>
      </c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0" t="s">
        <v>551</v>
      </c>
      <c r="D3" s="551"/>
      <c r="E3" s="551"/>
      <c r="F3" s="551"/>
      <c r="G3" s="551"/>
      <c r="H3" s="551"/>
      <c r="I3" s="552"/>
    </row>
    <row r="4" spans="1:9" ht="15" customHeight="1" x14ac:dyDescent="0.25">
      <c r="A4" s="547" t="s">
        <v>117</v>
      </c>
      <c r="B4" s="544" t="s">
        <v>302</v>
      </c>
      <c r="C4" s="553" t="s">
        <v>562</v>
      </c>
      <c r="D4" s="553" t="s">
        <v>340</v>
      </c>
      <c r="E4" s="553" t="s">
        <v>341</v>
      </c>
      <c r="F4" s="553" t="s">
        <v>351</v>
      </c>
      <c r="G4" s="553" t="s">
        <v>344</v>
      </c>
      <c r="H4" s="556" t="s">
        <v>561</v>
      </c>
      <c r="I4" s="559" t="s">
        <v>303</v>
      </c>
    </row>
    <row r="5" spans="1:9" ht="15" customHeight="1" x14ac:dyDescent="0.25">
      <c r="A5" s="548"/>
      <c r="B5" s="545"/>
      <c r="C5" s="554"/>
      <c r="D5" s="554"/>
      <c r="E5" s="554"/>
      <c r="F5" s="554"/>
      <c r="G5" s="554"/>
      <c r="H5" s="557"/>
      <c r="I5" s="560"/>
    </row>
    <row r="6" spans="1:9" ht="15" customHeight="1" thickBot="1" x14ac:dyDescent="0.3">
      <c r="A6" s="549"/>
      <c r="B6" s="546"/>
      <c r="C6" s="555"/>
      <c r="D6" s="555"/>
      <c r="E6" s="555"/>
      <c r="F6" s="555"/>
      <c r="G6" s="555"/>
      <c r="H6" s="558"/>
      <c r="I6" s="561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3" sqref="B3:J3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 t="s">
        <v>570</v>
      </c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0" t="s">
        <v>551</v>
      </c>
      <c r="C3" s="551"/>
      <c r="D3" s="551"/>
      <c r="E3" s="551"/>
      <c r="F3" s="551"/>
      <c r="G3" s="551"/>
      <c r="H3" s="551"/>
      <c r="I3" s="551"/>
      <c r="J3" s="552"/>
      <c r="K3" s="98"/>
      <c r="L3" s="98"/>
      <c r="M3" s="98"/>
      <c r="N3" s="98"/>
      <c r="O3" s="98"/>
      <c r="P3" s="98"/>
    </row>
    <row r="4" spans="1:16" ht="15" customHeight="1" thickTop="1" x14ac:dyDescent="0.25">
      <c r="A4" s="562" t="s">
        <v>325</v>
      </c>
      <c r="B4" s="568" t="s">
        <v>560</v>
      </c>
      <c r="C4" s="553" t="s">
        <v>562</v>
      </c>
      <c r="D4" s="553" t="s">
        <v>340</v>
      </c>
      <c r="E4" s="553" t="s">
        <v>350</v>
      </c>
      <c r="F4" s="553" t="s">
        <v>341</v>
      </c>
      <c r="G4" s="553" t="s">
        <v>351</v>
      </c>
      <c r="H4" s="553" t="s">
        <v>344</v>
      </c>
      <c r="I4" s="556" t="s">
        <v>561</v>
      </c>
      <c r="J4" s="559" t="s">
        <v>303</v>
      </c>
    </row>
    <row r="5" spans="1:16" ht="15" customHeight="1" x14ac:dyDescent="0.25">
      <c r="A5" s="563"/>
      <c r="B5" s="569"/>
      <c r="C5" s="554"/>
      <c r="D5" s="554"/>
      <c r="E5" s="554"/>
      <c r="F5" s="554"/>
      <c r="G5" s="554"/>
      <c r="H5" s="554"/>
      <c r="I5" s="557"/>
      <c r="J5" s="560"/>
    </row>
    <row r="6" spans="1:16" ht="15" customHeight="1" thickBot="1" x14ac:dyDescent="0.3">
      <c r="A6" s="564"/>
      <c r="B6" s="570"/>
      <c r="C6" s="555"/>
      <c r="D6" s="555"/>
      <c r="E6" s="555"/>
      <c r="F6" s="555"/>
      <c r="G6" s="555"/>
      <c r="H6" s="555"/>
      <c r="I6" s="558"/>
      <c r="J6" s="561"/>
    </row>
    <row r="7" spans="1:16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2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Roberts</cp:lastModifiedBy>
  <cp:lastPrinted>2023-08-08T17:40:12Z</cp:lastPrinted>
  <dcterms:created xsi:type="dcterms:W3CDTF">2010-02-11T21:59:50Z</dcterms:created>
  <dcterms:modified xsi:type="dcterms:W3CDTF">2023-09-15T19:33:29Z</dcterms:modified>
</cp:coreProperties>
</file>